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MFLDZ01\Analizy\_ROCZNIKI\ROCZNIK_2025\PLIKI EXCEL\Działy\"/>
    </mc:Choice>
  </mc:AlternateContent>
  <bookViews>
    <workbookView xWindow="120" yWindow="30" windowWidth="19050" windowHeight="11730" activeTab="1"/>
  </bookViews>
  <sheets>
    <sheet name="Tabl. 1 (62)." sheetId="1" r:id="rId1"/>
    <sheet name="Tabl. 2 (63)." sheetId="2" r:id="rId2"/>
    <sheet name="Tabl. 3 (64)." sheetId="5" r:id="rId3"/>
    <sheet name="Tabl. 4 (65)." sheetId="6" r:id="rId4"/>
    <sheet name="Tabl. 5 (66)." sheetId="8" r:id="rId5"/>
    <sheet name="Tabl. 6 (67)." sheetId="7" r:id="rId6"/>
    <sheet name="Tabl. 7 (68)." sheetId="9" r:id="rId7"/>
    <sheet name="Tabl. 8 (69)" sheetId="10" r:id="rId8"/>
    <sheet name="Tabl. 9 (70)." sheetId="12" r:id="rId9"/>
    <sheet name="Tabl. 10 (71)" sheetId="11" r:id="rId10"/>
    <sheet name="Tabl. 11 (72)." sheetId="14" r:id="rId11"/>
    <sheet name="Tabl. 12 (73)." sheetId="16" r:id="rId12"/>
  </sheets>
  <calcPr calcId="152511"/>
</workbook>
</file>

<file path=xl/calcChain.xml><?xml version="1.0" encoding="utf-8"?>
<calcChain xmlns="http://schemas.openxmlformats.org/spreadsheetml/2006/main">
  <c r="B19" i="10" l="1"/>
  <c r="D19" i="10" l="1"/>
  <c r="C19" i="10"/>
  <c r="E19" i="10"/>
</calcChain>
</file>

<file path=xl/sharedStrings.xml><?xml version="1.0" encoding="utf-8"?>
<sst xmlns="http://schemas.openxmlformats.org/spreadsheetml/2006/main" count="443" uniqueCount="369">
  <si>
    <t>WYSZCZEGÓLNIENIE</t>
  </si>
  <si>
    <t>SPECIFICATION</t>
  </si>
  <si>
    <t>Anesthesiology and intensive therapy</t>
  </si>
  <si>
    <t>Respiratory diseases</t>
  </si>
  <si>
    <t>Internal diseases</t>
  </si>
  <si>
    <t>General practitioners</t>
  </si>
  <si>
    <t>Ophthalmology</t>
  </si>
  <si>
    <t>Paediatrics</t>
  </si>
  <si>
    <t>Obstetrics and gynaecology</t>
  </si>
  <si>
    <t xml:space="preserve">   urban areas</t>
  </si>
  <si>
    <t xml:space="preserve">   rural areas</t>
  </si>
  <si>
    <t xml:space="preserve">   w tym na oddziałach:</t>
  </si>
  <si>
    <t xml:space="preserve">   of which in specified wards:</t>
  </si>
  <si>
    <t>Surgical</t>
  </si>
  <si>
    <t>Paediatrical</t>
  </si>
  <si>
    <t>Gynaecological-obstetric</t>
  </si>
  <si>
    <t>Oncological</t>
  </si>
  <si>
    <t>Communicable</t>
  </si>
  <si>
    <t>Tubercular and pulmonary</t>
  </si>
  <si>
    <t>Neurological</t>
  </si>
  <si>
    <t>Psychiatric</t>
  </si>
  <si>
    <t>Average patient stay in days</t>
  </si>
  <si>
    <t xml:space="preserve">   basic</t>
  </si>
  <si>
    <t>Hospital emergency wards</t>
  </si>
  <si>
    <t xml:space="preserve">   in thousands</t>
  </si>
  <si>
    <t xml:space="preserve">   per 1000 population</t>
  </si>
  <si>
    <t>Pharmacies</t>
  </si>
  <si>
    <t>Pharmaceutical outlets</t>
  </si>
  <si>
    <t>Liczba ludności na:</t>
  </si>
  <si>
    <t>Population per:</t>
  </si>
  <si>
    <t xml:space="preserve">      of which in rural areas</t>
  </si>
  <si>
    <t xml:space="preserve">   of which in rural areas</t>
  </si>
  <si>
    <t xml:space="preserve">   pharmacy and pharmaceutical outlet</t>
  </si>
  <si>
    <t xml:space="preserve">   pharmacy</t>
  </si>
  <si>
    <t>Tuberculosis</t>
  </si>
  <si>
    <t xml:space="preserve">Tetanus </t>
  </si>
  <si>
    <t>Whooping cough</t>
  </si>
  <si>
    <t>Measles</t>
  </si>
  <si>
    <t>Wirusowe zapalenie wątroby:</t>
  </si>
  <si>
    <t>Viral hepatitis:</t>
  </si>
  <si>
    <t xml:space="preserve">   type A</t>
  </si>
  <si>
    <t xml:space="preserve">   type B</t>
  </si>
  <si>
    <t xml:space="preserve">   type C</t>
  </si>
  <si>
    <t>Rubella</t>
  </si>
  <si>
    <t>Other salmonella infections</t>
  </si>
  <si>
    <t>Shigellosis</t>
  </si>
  <si>
    <t>Other bacterial foodborne intoxications</t>
  </si>
  <si>
    <t>Viral meningitis</t>
  </si>
  <si>
    <t>Viral encephalitis</t>
  </si>
  <si>
    <t>Mumps</t>
  </si>
  <si>
    <t>Nurseries</t>
  </si>
  <si>
    <t xml:space="preserve">   of which public</t>
  </si>
  <si>
    <t>Children’s clubs</t>
  </si>
  <si>
    <t xml:space="preserve">    of which public</t>
  </si>
  <si>
    <t>Miejsca:</t>
  </si>
  <si>
    <t>Places:</t>
  </si>
  <si>
    <t xml:space="preserve">   in children's clubs</t>
  </si>
  <si>
    <t xml:space="preserve">   per 1000 children up to the age of 3</t>
  </si>
  <si>
    <t xml:space="preserve">   per 100 places</t>
  </si>
  <si>
    <t>T O T A L</t>
  </si>
  <si>
    <t>Foster families</t>
  </si>
  <si>
    <t>Foster homes</t>
  </si>
  <si>
    <t>Placówki opiekuńczo-wychowawcze</t>
  </si>
  <si>
    <t xml:space="preserve">   intervention</t>
  </si>
  <si>
    <t xml:space="preserve">   family</t>
  </si>
  <si>
    <t xml:space="preserve">   specialist therapy</t>
  </si>
  <si>
    <t>Care and education centres</t>
  </si>
  <si>
    <t xml:space="preserve">   total</t>
  </si>
  <si>
    <t>Persons awaiting a place</t>
  </si>
  <si>
    <t>Monetary assistance</t>
  </si>
  <si>
    <t>Non-monetary assistance</t>
  </si>
  <si>
    <t xml:space="preserve">   w tym:</t>
  </si>
  <si>
    <t xml:space="preserve">   of which:</t>
  </si>
  <si>
    <t>Shelter</t>
  </si>
  <si>
    <t>Clothing</t>
  </si>
  <si>
    <t>Burial</t>
  </si>
  <si>
    <t xml:space="preserve">   stomatological</t>
  </si>
  <si>
    <t xml:space="preserve">Related </t>
  </si>
  <si>
    <t>Non-professional</t>
  </si>
  <si>
    <t xml:space="preserve">Anestezjologii i intensywnej terapii </t>
  </si>
  <si>
    <t xml:space="preserve">Chorób płuc </t>
  </si>
  <si>
    <t xml:space="preserve">Chorób wewnętrznych </t>
  </si>
  <si>
    <t xml:space="preserve">Medycyny rodzinnej </t>
  </si>
  <si>
    <t xml:space="preserve">Okulistyki </t>
  </si>
  <si>
    <t xml:space="preserve">Pediatrii </t>
  </si>
  <si>
    <t xml:space="preserve">Położnictwa i ginekologii </t>
  </si>
  <si>
    <t xml:space="preserve">   miasta </t>
  </si>
  <si>
    <t xml:space="preserve">   wieś </t>
  </si>
  <si>
    <t xml:space="preserve">   stomatologiczne </t>
  </si>
  <si>
    <t xml:space="preserve">Chirurgicznych </t>
  </si>
  <si>
    <t xml:space="preserve">Pediatrycznych </t>
  </si>
  <si>
    <t xml:space="preserve">Ginekologiczno-położniczych </t>
  </si>
  <si>
    <t xml:space="preserve">Onkologicznych </t>
  </si>
  <si>
    <r>
      <t>Intensywnej terapii</t>
    </r>
    <r>
      <rPr>
        <vertAlign val="superscript"/>
        <sz val="9"/>
        <color indexed="8"/>
        <rFont val="Arial"/>
        <family val="2"/>
        <charset val="238"/>
      </rPr>
      <t xml:space="preserve"> </t>
    </r>
    <r>
      <rPr>
        <sz val="9"/>
        <color indexed="8"/>
        <rFont val="Arial"/>
        <family val="2"/>
        <charset val="238"/>
      </rPr>
      <t xml:space="preserve"> </t>
    </r>
  </si>
  <si>
    <t xml:space="preserve">Zakaźnych </t>
  </si>
  <si>
    <t xml:space="preserve">Gruźlicy i chorób płuc </t>
  </si>
  <si>
    <t xml:space="preserve">Dermatologicznych </t>
  </si>
  <si>
    <t xml:space="preserve">Neurologicznych </t>
  </si>
  <si>
    <t xml:space="preserve">Psychiatrycznych </t>
  </si>
  <si>
    <t xml:space="preserve">   podstawowe </t>
  </si>
  <si>
    <t xml:space="preserve">   specjalistyczne </t>
  </si>
  <si>
    <t xml:space="preserve">Szpitalne oddziały ratunkowe </t>
  </si>
  <si>
    <t xml:space="preserve">   w tysiącach </t>
  </si>
  <si>
    <t xml:space="preserve">   na 1000 ludności </t>
  </si>
  <si>
    <t xml:space="preserve">Apteki </t>
  </si>
  <si>
    <t xml:space="preserve">   w tym na wsi </t>
  </si>
  <si>
    <t xml:space="preserve">Punkty apteczne </t>
  </si>
  <si>
    <t xml:space="preserve">   1 aptekę i punkt apteczny </t>
  </si>
  <si>
    <t xml:space="preserve">      w tym na wsi </t>
  </si>
  <si>
    <t xml:space="preserve">   1 aptekę </t>
  </si>
  <si>
    <r>
      <t>Intensive therapy</t>
    </r>
    <r>
      <rPr>
        <vertAlign val="superscript"/>
        <sz val="9"/>
        <color theme="1" tint="0.34998626667073579"/>
        <rFont val="Arial"/>
        <family val="2"/>
        <charset val="238"/>
      </rPr>
      <t xml:space="preserve"> </t>
    </r>
  </si>
  <si>
    <t xml:space="preserve">Krwiodawcy w tys. </t>
  </si>
  <si>
    <t xml:space="preserve">   w tym honorowi </t>
  </si>
  <si>
    <t xml:space="preserve">Gruźlica </t>
  </si>
  <si>
    <t xml:space="preserve">Tężec </t>
  </si>
  <si>
    <t xml:space="preserve">Krztusiec </t>
  </si>
  <si>
    <t xml:space="preserve">Odra </t>
  </si>
  <si>
    <t xml:space="preserve">   typ A </t>
  </si>
  <si>
    <t xml:space="preserve">   typ B </t>
  </si>
  <si>
    <t xml:space="preserve">   typ C </t>
  </si>
  <si>
    <t xml:space="preserve">Różyczka </t>
  </si>
  <si>
    <t xml:space="preserve">Salmonellozy </t>
  </si>
  <si>
    <t xml:space="preserve">Czerwonka bakteryjna </t>
  </si>
  <si>
    <t xml:space="preserve">Inne bakteryjne zatrucia pokarmowe </t>
  </si>
  <si>
    <t xml:space="preserve">Szkarlatyna (płonica) </t>
  </si>
  <si>
    <t xml:space="preserve">Wirusowe zapalenie opon mózgowych </t>
  </si>
  <si>
    <t xml:space="preserve">Wirusowe zapalenie mózgu </t>
  </si>
  <si>
    <t xml:space="preserve">Żłobki </t>
  </si>
  <si>
    <t xml:space="preserve">   w tym publiczne </t>
  </si>
  <si>
    <t xml:space="preserve">Kluby dziecięce </t>
  </si>
  <si>
    <t xml:space="preserve">   w klubach dziecięcych </t>
  </si>
  <si>
    <t xml:space="preserve">   na 1000 dzieci w wieku do lat 3 </t>
  </si>
  <si>
    <t xml:space="preserve">   na 100 miejsc </t>
  </si>
  <si>
    <r>
      <t xml:space="preserve">wychowankowie
</t>
    </r>
    <r>
      <rPr>
        <sz val="9"/>
        <color theme="1" tint="0.34998626667073579"/>
        <rFont val="Arial"/>
        <family val="2"/>
        <charset val="238"/>
      </rPr>
      <t>residents</t>
    </r>
  </si>
  <si>
    <t xml:space="preserve">O G Ó Ł E M </t>
  </si>
  <si>
    <r>
      <t>Rodziny zastępcze</t>
    </r>
    <r>
      <rPr>
        <sz val="9"/>
        <color indexed="8"/>
        <rFont val="Arial"/>
        <family val="2"/>
        <charset val="238"/>
      </rPr>
      <t xml:space="preserve"> </t>
    </r>
  </si>
  <si>
    <t xml:space="preserve">Spokrewnione </t>
  </si>
  <si>
    <t xml:space="preserve">Niezawodowe </t>
  </si>
  <si>
    <r>
      <t>Rodzinne domy dziecka</t>
    </r>
    <r>
      <rPr>
        <sz val="9"/>
        <color indexed="8"/>
        <rFont val="Arial"/>
        <family val="2"/>
        <charset val="238"/>
      </rPr>
      <t xml:space="preserve"> </t>
    </r>
  </si>
  <si>
    <t xml:space="preserve">   ogółem </t>
  </si>
  <si>
    <t xml:space="preserve">   na 10 tys. ludności </t>
  </si>
  <si>
    <t xml:space="preserve">Osoby oczekujące na umieszczenie </t>
  </si>
  <si>
    <r>
      <t>Pomoc pieniężna</t>
    </r>
    <r>
      <rPr>
        <sz val="9"/>
        <color indexed="8"/>
        <rFont val="Arial"/>
        <family val="2"/>
        <charset val="238"/>
      </rPr>
      <t xml:space="preserve"> </t>
    </r>
  </si>
  <si>
    <t xml:space="preserve">Zasiłek: stały </t>
  </si>
  <si>
    <r>
      <t>Pomoc niepieniężna</t>
    </r>
    <r>
      <rPr>
        <b/>
        <sz val="9"/>
        <color indexed="10"/>
        <rFont val="Arial"/>
        <family val="2"/>
        <charset val="238"/>
      </rPr>
      <t xml:space="preserve"> </t>
    </r>
  </si>
  <si>
    <t xml:space="preserve">Schronienie  </t>
  </si>
  <si>
    <t xml:space="preserve">Posiłek  </t>
  </si>
  <si>
    <t xml:space="preserve">Ubranie  </t>
  </si>
  <si>
    <t xml:space="preserve">Sprawienie pogrzebu </t>
  </si>
  <si>
    <t xml:space="preserve">Farmaceuci pracujący  w aptekach
  i w punktach aptecznych </t>
  </si>
  <si>
    <t>Pharmacists employed in pharmacies
  and pharmaceutical outlets</t>
  </si>
  <si>
    <t>Stan w dniu 31 grudnia</t>
  </si>
  <si>
    <t>Pharmacists</t>
  </si>
  <si>
    <t>Zespoły ratownictwa medycznego</t>
  </si>
  <si>
    <t>Emergency rescue teams</t>
  </si>
  <si>
    <t xml:space="preserve">   specialists</t>
  </si>
  <si>
    <t>Blood donors in thousands</t>
  </si>
  <si>
    <t xml:space="preserve"> Stan w dniu 31 grudnia</t>
  </si>
  <si>
    <t xml:space="preserve">   socialisation</t>
  </si>
  <si>
    <t xml:space="preserve">   per 10 thousand population</t>
  </si>
  <si>
    <t xml:space="preserve">Pomoc na usamodzielnienie oraz na kontynu-
   owanie nauki </t>
  </si>
  <si>
    <t xml:space="preserve">Usługi opiekuńcze i specjalistyczne usługi 
   opiekuńcze </t>
  </si>
  <si>
    <t xml:space="preserve">Pomoc w uzyskaniu odpowiednich warunków
   mieszkaniowych, zatrudnienia i na zagospo-
   darowanie </t>
  </si>
  <si>
    <t>Assistance to reach self-dependence
   and to continue education</t>
  </si>
  <si>
    <t>Attendance services and specialised
   attendance services</t>
  </si>
  <si>
    <t>Assistance in gaining adequate ho-
   using conditions, gaining employ-
   ment and for running one's own ho-
   usehold</t>
  </si>
  <si>
    <t>Diagności laboratoryjni</t>
  </si>
  <si>
    <t>Laboratory diagnosticians</t>
  </si>
  <si>
    <t xml:space="preserve">      podstawowej</t>
  </si>
  <si>
    <t xml:space="preserve">      specjalistycznej</t>
  </si>
  <si>
    <t xml:space="preserve">Outpatients departments </t>
  </si>
  <si>
    <t xml:space="preserve">      specialised</t>
  </si>
  <si>
    <t xml:space="preserve">      primary</t>
  </si>
  <si>
    <t>Szpitale ogólne</t>
  </si>
  <si>
    <t>Łóżka</t>
  </si>
  <si>
    <t>General hospitals</t>
  </si>
  <si>
    <t>Beds</t>
  </si>
  <si>
    <t xml:space="preserve"> BASIC DATA ON HEALTH CARE</t>
  </si>
  <si>
    <r>
      <t>Chirurgii</t>
    </r>
    <r>
      <rPr>
        <sz val="9"/>
        <color indexed="8"/>
        <rFont val="Arial"/>
        <family val="2"/>
        <charset val="238"/>
      </rPr>
      <t xml:space="preserve"> </t>
    </r>
  </si>
  <si>
    <r>
      <t>Dermatologii</t>
    </r>
    <r>
      <rPr>
        <sz val="9"/>
        <color indexed="8"/>
        <rFont val="Arial"/>
        <family val="2"/>
        <charset val="238"/>
      </rPr>
      <t xml:space="preserve"> i wenerologii </t>
    </r>
  </si>
  <si>
    <t>Kardiologii</t>
  </si>
  <si>
    <r>
      <t>Neurologii</t>
    </r>
    <r>
      <rPr>
        <sz val="9"/>
        <color indexed="8"/>
        <rFont val="Arial"/>
        <family val="2"/>
        <charset val="238"/>
      </rPr>
      <t xml:space="preserve"> </t>
    </r>
  </si>
  <si>
    <r>
      <t>Onkologii</t>
    </r>
    <r>
      <rPr>
        <vertAlign val="superscript"/>
        <sz val="9"/>
        <color indexed="8"/>
        <rFont val="Arial"/>
        <family val="2"/>
        <charset val="238"/>
      </rPr>
      <t xml:space="preserve"> </t>
    </r>
  </si>
  <si>
    <r>
      <t>Otolaryngologii</t>
    </r>
    <r>
      <rPr>
        <sz val="9"/>
        <color indexed="8"/>
        <rFont val="Arial"/>
        <family val="2"/>
        <charset val="238"/>
      </rPr>
      <t xml:space="preserve"> </t>
    </r>
  </si>
  <si>
    <r>
      <t>Psychiatrii</t>
    </r>
    <r>
      <rPr>
        <sz val="9"/>
        <color indexed="8"/>
        <rFont val="Arial"/>
        <family val="2"/>
        <charset val="238"/>
      </rPr>
      <t xml:space="preserve"> </t>
    </r>
  </si>
  <si>
    <t>Surgery</t>
  </si>
  <si>
    <t>Cardiology</t>
  </si>
  <si>
    <t>Neurology</t>
  </si>
  <si>
    <t>Oncology</t>
  </si>
  <si>
    <t>Otolaryngology</t>
  </si>
  <si>
    <t>Psychiatry</t>
  </si>
  <si>
    <t xml:space="preserve"> GENERAL HOSPITALS</t>
  </si>
  <si>
    <t xml:space="preserve">                      Stan w dniu 31 grudnia</t>
  </si>
  <si>
    <t xml:space="preserve"> FIRST AID AND EMERGENCY MEDICAL SERVICES</t>
  </si>
  <si>
    <t>Medical air rescue team</t>
  </si>
  <si>
    <t>Lotniczy zespół ratownictwa medycznego</t>
  </si>
  <si>
    <r>
      <t>Wyjazdy na miejsce zdarzenia (w ciągu roku)</t>
    </r>
    <r>
      <rPr>
        <sz val="9"/>
        <color indexed="8"/>
        <rFont val="Arial"/>
        <family val="2"/>
        <charset val="238"/>
      </rPr>
      <t xml:space="preserve">: </t>
    </r>
  </si>
  <si>
    <r>
      <t>Osoby, którym udzielono świadczenia zdrowotnego 
  w miejscu zdarzenia (w ciągu roku)</t>
    </r>
    <r>
      <rPr>
        <sz val="9"/>
        <color indexed="8"/>
        <rFont val="Arial"/>
        <family val="2"/>
        <charset val="238"/>
      </rPr>
      <t>:</t>
    </r>
  </si>
  <si>
    <r>
      <t>Regionalne centra</t>
    </r>
    <r>
      <rPr>
        <vertAlign val="superscript"/>
        <sz val="9"/>
        <color theme="1"/>
        <rFont val="Arial"/>
        <family val="2"/>
        <charset val="238"/>
      </rPr>
      <t>b</t>
    </r>
    <r>
      <rPr>
        <sz val="9"/>
        <color theme="1"/>
        <rFont val="Arial"/>
        <family val="2"/>
        <charset val="238"/>
      </rPr>
      <t xml:space="preserve"> </t>
    </r>
  </si>
  <si>
    <r>
      <t>Regional centres</t>
    </r>
    <r>
      <rPr>
        <vertAlign val="superscript"/>
        <sz val="9"/>
        <color theme="1" tint="0.34998626667073579"/>
        <rFont val="Arial"/>
        <family val="2"/>
        <charset val="238"/>
      </rPr>
      <t>b</t>
    </r>
    <r>
      <rPr>
        <sz val="9"/>
        <color theme="1" tint="0.34998626667073579"/>
        <rFont val="Arial"/>
        <family val="2"/>
        <charset val="238"/>
      </rPr>
      <t xml:space="preserve"> </t>
    </r>
  </si>
  <si>
    <r>
      <t>Oddziały terenowe</t>
    </r>
    <r>
      <rPr>
        <vertAlign val="superscript"/>
        <sz val="9"/>
        <color theme="1"/>
        <rFont val="Arial"/>
        <family val="2"/>
        <charset val="238"/>
      </rPr>
      <t>b</t>
    </r>
    <r>
      <rPr>
        <sz val="9"/>
        <color theme="1"/>
        <rFont val="Arial"/>
        <family val="2"/>
        <charset val="238"/>
      </rPr>
      <t xml:space="preserve"> </t>
    </r>
  </si>
  <si>
    <r>
      <t>Local branches</t>
    </r>
    <r>
      <rPr>
        <vertAlign val="superscript"/>
        <sz val="9"/>
        <color theme="1" tint="0.34998626667073579"/>
        <rFont val="Arial"/>
        <family val="2"/>
        <charset val="238"/>
      </rPr>
      <t>b</t>
    </r>
  </si>
  <si>
    <r>
      <t>Liczba donacji</t>
    </r>
    <r>
      <rPr>
        <vertAlign val="superscript"/>
        <sz val="9"/>
        <color indexed="8"/>
        <rFont val="Arial"/>
        <family val="2"/>
        <charset val="238"/>
      </rPr>
      <t>c</t>
    </r>
    <r>
      <rPr>
        <sz val="9"/>
        <color indexed="8"/>
        <rFont val="Arial"/>
        <family val="2"/>
        <charset val="238"/>
      </rPr>
      <t xml:space="preserve"> krwi  pełnej w tys. </t>
    </r>
  </si>
  <si>
    <r>
      <t>Number of prepared units of fresh 
   frozen plasma (FFP)</t>
    </r>
    <r>
      <rPr>
        <vertAlign val="superscript"/>
        <sz val="9"/>
        <color theme="1" tint="0.34998626667073579"/>
        <rFont val="Arial"/>
        <family val="2"/>
        <charset val="238"/>
      </rPr>
      <t>d</t>
    </r>
    <r>
      <rPr>
        <sz val="9"/>
        <color theme="1" tint="0.34998626667073579"/>
        <rFont val="Arial"/>
        <family val="2"/>
        <charset val="238"/>
      </rPr>
      <t xml:space="preserve"> in thousands</t>
    </r>
  </si>
  <si>
    <r>
      <t>Number of collected donations</t>
    </r>
    <r>
      <rPr>
        <vertAlign val="superscript"/>
        <sz val="9"/>
        <color theme="1" tint="0.34998626667073579"/>
        <rFont val="Arial"/>
        <family val="2"/>
        <charset val="238"/>
      </rPr>
      <t xml:space="preserve">c  </t>
    </r>
    <r>
      <rPr>
        <sz val="9"/>
        <color theme="1" tint="0.34998626667073579"/>
        <rFont val="Arial"/>
        <family val="2"/>
        <charset val="238"/>
      </rPr>
      <t>of whole blood 
  in thousands</t>
    </r>
  </si>
  <si>
    <r>
      <t>AIDS</t>
    </r>
    <r>
      <rPr>
        <vertAlign val="superscript"/>
        <sz val="9"/>
        <color indexed="8"/>
        <rFont val="Arial"/>
        <family val="2"/>
        <charset val="238"/>
      </rPr>
      <t>a</t>
    </r>
  </si>
  <si>
    <r>
      <t>AIDS</t>
    </r>
    <r>
      <rPr>
        <vertAlign val="superscript"/>
        <sz val="9"/>
        <color theme="1" tint="0.34998626667073579"/>
        <rFont val="Arial"/>
        <family val="2"/>
        <charset val="238"/>
      </rPr>
      <t>a</t>
    </r>
  </si>
  <si>
    <r>
      <t>Biegunki u dzieci w wieku do lat 2</t>
    </r>
    <r>
      <rPr>
        <vertAlign val="superscript"/>
        <sz val="9"/>
        <color indexed="8"/>
        <rFont val="Arial"/>
        <family val="2"/>
        <charset val="238"/>
      </rPr>
      <t>b</t>
    </r>
    <r>
      <rPr>
        <sz val="9"/>
        <color indexed="8"/>
        <rFont val="Arial"/>
        <family val="2"/>
        <charset val="238"/>
      </rPr>
      <t xml:space="preserve"> </t>
    </r>
  </si>
  <si>
    <r>
      <t>Acute diarrhoea in children up to the age
   of 2</t>
    </r>
    <r>
      <rPr>
        <vertAlign val="superscript"/>
        <sz val="9"/>
        <color theme="1" tint="0.34998626667073579"/>
        <rFont val="Arial"/>
        <family val="2"/>
        <charset val="238"/>
      </rPr>
      <t>b</t>
    </r>
  </si>
  <si>
    <t>Bakteryjne zapalenie opon mózgowych
   i/lub mózgu</t>
  </si>
  <si>
    <t>Bacterial meningitis and/or encephalitis</t>
  </si>
  <si>
    <t xml:space="preserve">Świnka (zapalenie przyusznicy nagminne) </t>
  </si>
  <si>
    <r>
      <t>Grypa</t>
    </r>
    <r>
      <rPr>
        <vertAlign val="superscript"/>
        <sz val="9"/>
        <color indexed="8"/>
        <rFont val="Arial"/>
        <family val="2"/>
        <charset val="238"/>
      </rPr>
      <t>c</t>
    </r>
  </si>
  <si>
    <r>
      <t>Influenza</t>
    </r>
    <r>
      <rPr>
        <vertAlign val="superscript"/>
        <sz val="9"/>
        <color theme="1" tint="0.34998626667073579"/>
        <rFont val="Arial"/>
        <family val="2"/>
        <charset val="238"/>
      </rPr>
      <t>c</t>
    </r>
  </si>
  <si>
    <t>INCIDENCE OF SELECTED INFECTIOUS DISEASES AND POISONINGS PER 100 THOUSAND POPULATION</t>
  </si>
  <si>
    <t xml:space="preserve">Oddziały żłobkowe  </t>
  </si>
  <si>
    <t xml:space="preserve">Nursery wards </t>
  </si>
  <si>
    <t xml:space="preserve">   Stan w dniu 31 grudnia</t>
  </si>
  <si>
    <r>
      <t xml:space="preserve">placówki 
</t>
    </r>
    <r>
      <rPr>
        <sz val="9"/>
        <color theme="1" tint="0.34998626667073579"/>
        <rFont val="Arial"/>
        <family val="2"/>
        <charset val="238"/>
      </rPr>
      <t>centres</t>
    </r>
  </si>
  <si>
    <t xml:space="preserve">WYSZCZEGÓLNIENIE  </t>
  </si>
  <si>
    <t xml:space="preserve">   interwencyjne</t>
  </si>
  <si>
    <t xml:space="preserve">   rodzinne</t>
  </si>
  <si>
    <t xml:space="preserve">   socjalizacyjne</t>
  </si>
  <si>
    <t xml:space="preserve">   specjalistyczno-terapeutyczne</t>
  </si>
  <si>
    <t>Interwencyjne ośrodki preadopcyjne</t>
  </si>
  <si>
    <r>
      <t xml:space="preserve">   others</t>
    </r>
    <r>
      <rPr>
        <vertAlign val="superscript"/>
        <sz val="9"/>
        <color theme="1" tint="0.34998626667073579"/>
        <rFont val="Arial"/>
        <family val="2"/>
        <charset val="238"/>
      </rPr>
      <t>a</t>
    </r>
  </si>
  <si>
    <t>Intervention preadoption centers</t>
  </si>
  <si>
    <t>INSTITUTIONAL FOSTER CARE</t>
  </si>
  <si>
    <r>
      <t xml:space="preserve">   STATIONARY SOCIAL WELFARE</t>
    </r>
    <r>
      <rPr>
        <vertAlign val="superscript"/>
        <sz val="10"/>
        <color theme="1" tint="0.34998626667073579"/>
        <rFont val="Arial"/>
        <family val="2"/>
        <charset val="238"/>
      </rPr>
      <t>a</t>
    </r>
  </si>
  <si>
    <r>
      <t>Mieszkańcy (łącznie z filiami)</t>
    </r>
    <r>
      <rPr>
        <sz val="9"/>
        <color indexed="8"/>
        <rFont val="Arial"/>
        <family val="2"/>
        <charset val="238"/>
      </rPr>
      <t>:</t>
    </r>
  </si>
  <si>
    <r>
      <t>Miejsca (łącznie z filiami)</t>
    </r>
    <r>
      <rPr>
        <sz val="9"/>
        <color indexed="8"/>
        <rFont val="Arial"/>
        <family val="2"/>
        <charset val="238"/>
      </rPr>
      <t>:</t>
    </r>
  </si>
  <si>
    <t>Places (including branches):</t>
  </si>
  <si>
    <t>Residents (including branches):</t>
  </si>
  <si>
    <r>
      <t>Korzystający</t>
    </r>
    <r>
      <rPr>
        <vertAlign val="superscript"/>
        <sz val="9"/>
        <color indexed="8"/>
        <rFont val="Arial"/>
        <family val="2"/>
        <charset val="238"/>
      </rPr>
      <t xml:space="preserve">a 
</t>
    </r>
    <r>
      <rPr>
        <sz val="9"/>
        <color theme="1" tint="0.34998626667073579"/>
        <rFont val="Arial"/>
        <family val="2"/>
        <charset val="238"/>
      </rPr>
      <t>Beneficiaries</t>
    </r>
    <r>
      <rPr>
        <vertAlign val="superscript"/>
        <sz val="9"/>
        <color theme="1" tint="0.34998626667073579"/>
        <rFont val="Arial"/>
        <family val="2"/>
        <charset val="238"/>
      </rPr>
      <t>a</t>
    </r>
  </si>
  <si>
    <t xml:space="preserve">Zasiłek okresowy </t>
  </si>
  <si>
    <t>Temporary benefit</t>
  </si>
  <si>
    <t>Permanent benefit</t>
  </si>
  <si>
    <t>Zasiłek celowy</t>
  </si>
  <si>
    <t>Appropriated benefit</t>
  </si>
  <si>
    <r>
      <t>Domy i zakłady</t>
    </r>
    <r>
      <rPr>
        <sz val="9"/>
        <color theme="1"/>
        <rFont val="Arial"/>
        <family val="2"/>
        <charset val="238"/>
      </rPr>
      <t xml:space="preserve"> (bez filii) </t>
    </r>
  </si>
  <si>
    <r>
      <t>Homes and facilities</t>
    </r>
    <r>
      <rPr>
        <sz val="9"/>
        <color theme="1" tint="0.34998626667073579"/>
        <rFont val="Arial"/>
        <family val="2"/>
        <charset val="238"/>
      </rPr>
      <t xml:space="preserve"> (excluding branches)</t>
    </r>
  </si>
  <si>
    <r>
      <t xml:space="preserve">     a </t>
    </r>
    <r>
      <rPr>
        <sz val="8"/>
        <color indexed="8"/>
        <rFont val="Arial"/>
        <family val="2"/>
        <charset val="238"/>
      </rPr>
      <t>Łącznie ze środowiskowymi domami samopomocy.</t>
    </r>
  </si>
  <si>
    <t xml:space="preserve">     a Including community self-help homes. </t>
  </si>
  <si>
    <t xml:space="preserve">   of which in the field of:</t>
  </si>
  <si>
    <r>
      <t>Dermatology</t>
    </r>
    <r>
      <rPr>
        <vertAlign val="superscript"/>
        <sz val="9"/>
        <color theme="1" tint="0.34998626667073579"/>
        <rFont val="Arial"/>
        <family val="2"/>
        <charset val="238"/>
      </rPr>
      <t xml:space="preserve"> </t>
    </r>
    <r>
      <rPr>
        <sz val="9"/>
        <color theme="1" tint="0.34998626667073579"/>
        <rFont val="Arial"/>
        <family val="2"/>
        <charset val="238"/>
      </rPr>
      <t>and venereology</t>
    </r>
  </si>
  <si>
    <t>Przeciętny pobyt chorego w dniach</t>
  </si>
  <si>
    <r>
      <t>Dermathological</t>
    </r>
    <r>
      <rPr>
        <vertAlign val="superscript"/>
        <sz val="9"/>
        <color theme="1" tint="0.34998626667073579"/>
        <rFont val="Arial"/>
        <family val="2"/>
        <charset val="238"/>
      </rPr>
      <t xml:space="preserve"> </t>
    </r>
  </si>
  <si>
    <r>
      <t xml:space="preserve">      BLOOD DONATION</t>
    </r>
    <r>
      <rPr>
        <b/>
        <vertAlign val="superscript"/>
        <sz val="9"/>
        <color theme="1" tint="0.34998626667073579"/>
        <rFont val="Arial"/>
        <family val="2"/>
        <charset val="238"/>
      </rPr>
      <t>a</t>
    </r>
  </si>
  <si>
    <r>
      <t>Wyprodukowana liczba jednostek
   świeżo mrożonego osocza  (FFP)</t>
    </r>
    <r>
      <rPr>
        <vertAlign val="superscript"/>
        <sz val="9"/>
        <color indexed="8"/>
        <rFont val="Arial"/>
        <family val="2"/>
        <charset val="238"/>
      </rPr>
      <t xml:space="preserve">d </t>
    </r>
    <r>
      <rPr>
        <sz val="9"/>
        <color indexed="8"/>
        <rFont val="Arial"/>
        <family val="2"/>
        <charset val="238"/>
      </rPr>
      <t xml:space="preserve">w tys.  </t>
    </r>
  </si>
  <si>
    <t>a Bez danych Ministerstwa Obrony Narodowej i Ministerstwa Spraw Wewnętrznych i Administracji. b Stan w dniu 31 grudnia. c Donacja jest to pobranie krwi lub jej składnika do celów klinicznych, diagnostycznych lub produkcyjnych. d Jedna jednostka świeżo mrożonego osocza równa się 200 ml, jeden litr osocza równa się 5 jednostkom.    
Ź r ó d ł o: dane Narodowego Centrum Krwi.</t>
  </si>
  <si>
    <t xml:space="preserve">   of which voluntary</t>
  </si>
  <si>
    <t>Scarlet (fever)</t>
  </si>
  <si>
    <r>
      <t xml:space="preserve">   inne</t>
    </r>
    <r>
      <rPr>
        <vertAlign val="superscript"/>
        <sz val="9"/>
        <color theme="1"/>
        <rFont val="Arial"/>
        <family val="2"/>
        <charset val="238"/>
      </rPr>
      <t>a</t>
    </r>
  </si>
  <si>
    <t xml:space="preserve">    SOCIAL ASSISTANCE BENEFITS</t>
  </si>
  <si>
    <r>
      <t xml:space="preserve">Udzielone świadczenia                 w tys. zł 
</t>
    </r>
    <r>
      <rPr>
        <sz val="9"/>
        <color theme="1" tint="0.34998626667073579"/>
        <rFont val="Arial"/>
        <family val="2"/>
        <charset val="238"/>
      </rPr>
      <t>Benefits granted in thousand PLN</t>
    </r>
  </si>
  <si>
    <t>Meal</t>
  </si>
  <si>
    <t>a Leczeni w trybie stacjonarnym łącznie z ruchem międzyoddziałowym. b Stan w dniu 31 grudnia.  c Łącznie z oddziałami intensywnego nadzoru kardiologicznego. 
Ź r ó d ł o: dane Ministerstwa Zdrowia, Ministerstwa Spraw Wewnętrznych i Administracji.</t>
  </si>
  <si>
    <r>
      <t>Cardiological</t>
    </r>
    <r>
      <rPr>
        <vertAlign val="superscript"/>
        <sz val="9"/>
        <color theme="1" tint="0.34998626667073579"/>
        <rFont val="Arial"/>
        <family val="2"/>
        <charset val="238"/>
      </rPr>
      <t>c</t>
    </r>
  </si>
  <si>
    <r>
      <t>Kardiologicznych</t>
    </r>
    <r>
      <rPr>
        <vertAlign val="superscript"/>
        <sz val="9"/>
        <color indexed="8"/>
        <rFont val="Arial"/>
        <family val="2"/>
        <charset val="238"/>
      </rPr>
      <t>c</t>
    </r>
    <r>
      <rPr>
        <sz val="9"/>
        <color indexed="8"/>
        <rFont val="Arial"/>
        <family val="2"/>
        <charset val="238"/>
      </rPr>
      <t xml:space="preserve"> </t>
    </r>
  </si>
  <si>
    <t xml:space="preserve">   10 tys. ludności</t>
  </si>
  <si>
    <t xml:space="preserve">   10 thousand population</t>
  </si>
  <si>
    <t xml:space="preserve">         w tym w opiece zdrowotnej:</t>
  </si>
  <si>
    <t xml:space="preserve">         of which in health care:</t>
  </si>
  <si>
    <t>Jednostki systemu Państwowe Ratownictwo Medyczne:</t>
  </si>
  <si>
    <t>Units of the State Emergency Medical Services:</t>
  </si>
  <si>
    <t xml:space="preserve"> As of 31 December</t>
  </si>
  <si>
    <t>Lekarze specjaliści</t>
  </si>
  <si>
    <t>Doctors specialists</t>
  </si>
  <si>
    <t xml:space="preserve">   w tym w zakresie:</t>
  </si>
  <si>
    <t>a Inpatients including inter-ward transfer. b As of 31 December. c Including intensive cardiological care wards.
S o u r c e: data of the Ministry of Health, the Ministry of the Interior and Administration.</t>
  </si>
  <si>
    <t xml:space="preserve">                       As of 31 December</t>
  </si>
  <si>
    <t>a Excluding data of the Ministry of National Defence and the Ministry of the Interior and Administration. b As of 31 December. c Donation is collection of blood or blood components for clinical, diagnostic or manufacturing purposes. d One unit of freshly frozen plasma equals 200 ml, one litre of plasma equals 5 units.  
S o u r c e: data of the National Blood Centre.</t>
  </si>
  <si>
    <t xml:space="preserve">    As of 31 December</t>
  </si>
  <si>
    <t xml:space="preserve">   As of 31 December</t>
  </si>
  <si>
    <t>As of 31 December</t>
  </si>
  <si>
    <t>-</t>
  </si>
  <si>
    <t>a Osoby, którym przyznano śwadczenie decyzją; w podziale według form świadczeń korzystający mogą być wykazani kilkakrotnie. b Podano liczbę świadczeń, która w tym przypadku oznacza liczbę zmarłych.
Ź r ó d ł o: dane Ministerstwa Rodziny, Pracy i Polityki Społecznej.</t>
  </si>
  <si>
    <t>a Persons awarded the benefit by the decision; under the item benefits, recipients may be shown several times. b The number of benefits is provided, which in this case means the number of deceased.
S o u r c e: data of the Ministry of Family, Labour and Social Policy.</t>
  </si>
  <si>
    <r>
      <t>Leczeni</t>
    </r>
    <r>
      <rPr>
        <b/>
        <vertAlign val="superscript"/>
        <sz val="9"/>
        <color theme="1"/>
        <rFont val="Arial"/>
        <family val="2"/>
        <charset val="238"/>
      </rPr>
      <t>a</t>
    </r>
    <r>
      <rPr>
        <b/>
        <sz val="9"/>
        <color theme="1"/>
        <rFont val="Arial"/>
        <family val="2"/>
        <charset val="238"/>
      </rPr>
      <t xml:space="preserve"> w tys.</t>
    </r>
  </si>
  <si>
    <r>
      <t>Inpatients</t>
    </r>
    <r>
      <rPr>
        <b/>
        <vertAlign val="superscript"/>
        <sz val="9"/>
        <color theme="1" tint="0.34998626667073579"/>
        <rFont val="Arial"/>
        <family val="2"/>
        <charset val="238"/>
      </rPr>
      <t>a</t>
    </r>
    <r>
      <rPr>
        <b/>
        <sz val="9"/>
        <color theme="1" tint="0.34998626667073579"/>
        <rFont val="Arial"/>
        <family val="2"/>
        <charset val="238"/>
      </rPr>
      <t xml:space="preserve"> in thousands</t>
    </r>
  </si>
  <si>
    <r>
      <t>Łóżka</t>
    </r>
    <r>
      <rPr>
        <b/>
        <vertAlign val="superscript"/>
        <sz val="9"/>
        <color theme="1"/>
        <rFont val="Arial"/>
        <family val="2"/>
        <charset val="238"/>
      </rPr>
      <t>b</t>
    </r>
  </si>
  <si>
    <r>
      <t>Beds</t>
    </r>
    <r>
      <rPr>
        <b/>
        <vertAlign val="superscript"/>
        <sz val="9"/>
        <color theme="1" tint="0.34998626667073579"/>
        <rFont val="Arial"/>
        <family val="2"/>
        <charset val="238"/>
      </rPr>
      <t>b</t>
    </r>
  </si>
  <si>
    <t>Note: the sum of the number of specializations is greater than the total number of medical specialist due to the possibility of having more specializations by one person.</t>
  </si>
  <si>
    <r>
      <t xml:space="preserve"> DOCTORS SPECIALISTS </t>
    </r>
    <r>
      <rPr>
        <vertAlign val="superscript"/>
        <sz val="9"/>
        <color theme="1" tint="0.34998626667073579"/>
        <rFont val="Arial"/>
        <family val="2"/>
        <charset val="238"/>
      </rPr>
      <t>a</t>
    </r>
  </si>
  <si>
    <t xml:space="preserve">Calls to the  place of occurrence (during the year): </t>
  </si>
  <si>
    <t xml:space="preserve">Persons who received health service at the place of occurence (during the year): </t>
  </si>
  <si>
    <r>
      <t>Zawodowe</t>
    </r>
    <r>
      <rPr>
        <sz val="9"/>
        <color indexed="8"/>
        <rFont val="Arial"/>
        <family val="2"/>
        <charset val="238"/>
      </rPr>
      <t xml:space="preserve"> </t>
    </r>
  </si>
  <si>
    <t>Professional</t>
  </si>
  <si>
    <t xml:space="preserve">a W wieku 0–24 lata.  </t>
  </si>
  <si>
    <t>a At the age of 0–24.</t>
  </si>
  <si>
    <t>.</t>
  </si>
  <si>
    <t>Children</t>
  </si>
  <si>
    <t>a Łączące zadania placówek interwencyjnych, socjalizacyjnych i specjalistyczno-terapeutycznych.</t>
  </si>
  <si>
    <t>a Combining tasks of the intervention, socialisation and specialist therapy centres.</t>
  </si>
  <si>
    <t>Dzieci:</t>
  </si>
  <si>
    <r>
      <t>Doctors</t>
    </r>
    <r>
      <rPr>
        <vertAlign val="superscript"/>
        <sz val="9"/>
        <rFont val="Arial"/>
        <family val="2"/>
        <charset val="238"/>
      </rPr>
      <t>a</t>
    </r>
  </si>
  <si>
    <r>
      <t>Dentists</t>
    </r>
    <r>
      <rPr>
        <vertAlign val="superscript"/>
        <sz val="9"/>
        <rFont val="Arial"/>
        <family val="2"/>
        <charset val="238"/>
      </rPr>
      <t>a</t>
    </r>
  </si>
  <si>
    <r>
      <t>Nurses</t>
    </r>
    <r>
      <rPr>
        <vertAlign val="superscript"/>
        <sz val="9"/>
        <rFont val="Arial"/>
        <family val="2"/>
        <charset val="238"/>
      </rPr>
      <t xml:space="preserve"> </t>
    </r>
    <r>
      <rPr>
        <sz val="9"/>
        <rFont val="Arial"/>
        <family val="2"/>
        <charset val="238"/>
      </rPr>
      <t>and midwives</t>
    </r>
    <r>
      <rPr>
        <vertAlign val="superscript"/>
        <sz val="9"/>
        <rFont val="Arial"/>
        <family val="2"/>
        <charset val="238"/>
      </rPr>
      <t>a</t>
    </r>
  </si>
  <si>
    <r>
      <t xml:space="preserve">   dzieci</t>
    </r>
    <r>
      <rPr>
        <vertAlign val="superscript"/>
        <sz val="9"/>
        <color theme="1"/>
        <rFont val="Arial"/>
        <family val="2"/>
        <charset val="238"/>
      </rPr>
      <t>a</t>
    </r>
    <r>
      <rPr>
        <vertAlign val="superscript"/>
        <sz val="9"/>
        <color indexed="8"/>
        <rFont val="Arial"/>
        <family val="2"/>
        <charset val="238"/>
      </rPr>
      <t xml:space="preserve"> </t>
    </r>
  </si>
  <si>
    <r>
      <t xml:space="preserve">   dzieci</t>
    </r>
    <r>
      <rPr>
        <vertAlign val="superscript"/>
        <sz val="9"/>
        <color theme="1"/>
        <rFont val="Arial"/>
        <family val="2"/>
        <charset val="238"/>
      </rPr>
      <t>a</t>
    </r>
    <r>
      <rPr>
        <sz val="9"/>
        <color indexed="8"/>
        <rFont val="Arial"/>
        <family val="2"/>
        <charset val="238"/>
      </rPr>
      <t xml:space="preserve"> </t>
    </r>
  </si>
  <si>
    <r>
      <t xml:space="preserve">   children</t>
    </r>
    <r>
      <rPr>
        <vertAlign val="superscript"/>
        <sz val="9"/>
        <color theme="1" tint="0.34998626667073579"/>
        <rFont val="Arial"/>
        <family val="2"/>
        <charset val="238"/>
      </rPr>
      <t>a</t>
    </r>
  </si>
  <si>
    <t xml:space="preserve">   childrena</t>
  </si>
  <si>
    <t>FAMILY FOSTER CARE</t>
  </si>
  <si>
    <t>PRACOWNICY MEDYCZNI          MEDICAL PERSONNEL</t>
  </si>
  <si>
    <r>
      <t>Lekarze</t>
    </r>
    <r>
      <rPr>
        <vertAlign val="superscript"/>
        <sz val="9"/>
        <rFont val="Arial"/>
        <family val="2"/>
        <charset val="238"/>
      </rPr>
      <t xml:space="preserve">a </t>
    </r>
    <r>
      <rPr>
        <sz val="9"/>
        <rFont val="Arial"/>
        <family val="2"/>
        <charset val="238"/>
      </rPr>
      <t xml:space="preserve"> </t>
    </r>
  </si>
  <si>
    <r>
      <t>Lekarze dentyści</t>
    </r>
    <r>
      <rPr>
        <vertAlign val="superscript"/>
        <sz val="9"/>
        <rFont val="Arial"/>
        <family val="2"/>
        <charset val="238"/>
      </rPr>
      <t>a</t>
    </r>
    <r>
      <rPr>
        <sz val="9"/>
        <rFont val="Arial"/>
        <family val="2"/>
        <charset val="238"/>
      </rPr>
      <t xml:space="preserve"> </t>
    </r>
  </si>
  <si>
    <r>
      <t>Pielęgniarki i położne</t>
    </r>
    <r>
      <rPr>
        <vertAlign val="superscript"/>
        <sz val="9"/>
        <rFont val="Arial"/>
        <family val="2"/>
        <charset val="238"/>
      </rPr>
      <t>a</t>
    </r>
  </si>
  <si>
    <r>
      <t>Fizjoterapeuci</t>
    </r>
    <r>
      <rPr>
        <vertAlign val="superscript"/>
        <sz val="9"/>
        <rFont val="Arial"/>
        <family val="2"/>
        <charset val="238"/>
      </rPr>
      <t>a</t>
    </r>
    <r>
      <rPr>
        <sz val="9"/>
        <rFont val="Arial"/>
        <family val="2"/>
        <charset val="238"/>
      </rPr>
      <t xml:space="preserve"> </t>
    </r>
  </si>
  <si>
    <r>
      <t xml:space="preserve">Physiotherapists </t>
    </r>
    <r>
      <rPr>
        <vertAlign val="superscript"/>
        <sz val="9"/>
        <rFont val="Arial"/>
        <family val="2"/>
        <charset val="238"/>
      </rPr>
      <t>a</t>
    </r>
  </si>
  <si>
    <t xml:space="preserve">Farmaceuci </t>
  </si>
  <si>
    <t>AMBULATORYJNA OPIEKA ZDROWOTNA          OUTPATIENT HEALTH CARE</t>
  </si>
  <si>
    <r>
      <t>Przychodnie</t>
    </r>
    <r>
      <rPr>
        <vertAlign val="superscript"/>
        <sz val="9"/>
        <rFont val="Arial"/>
        <family val="2"/>
        <charset val="238"/>
      </rPr>
      <t xml:space="preserve"> </t>
    </r>
  </si>
  <si>
    <t>SZPITALE          HOSPITALS</t>
  </si>
  <si>
    <r>
      <t xml:space="preserve">415 </t>
    </r>
    <r>
      <rPr>
        <vertAlign val="superscript"/>
        <sz val="9"/>
        <rFont val="Arial"/>
        <family val="2"/>
        <charset val="238"/>
      </rPr>
      <t>b</t>
    </r>
  </si>
  <si>
    <t>Dzienni opiekunowie</t>
  </si>
  <si>
    <t>Day carers</t>
  </si>
  <si>
    <t>Dzieci pod opieką dziennych opiekunów</t>
  </si>
  <si>
    <t>Children under the care of day carers</t>
  </si>
  <si>
    <t xml:space="preserve">a Until 2021 places and children staying in nurseries including nursery wards. b Data concern nannies registered in the Social Insurance Institution. </t>
  </si>
  <si>
    <t>Ź r ó d ł o: w zakresie danych o nianiach — dane Zakładu Ubezpieczeń Społecznych; w zakresie dostępności miejsc opieki dla dzieci oraz dziennych opiekunów i od 2023 r. w zakresie danych o żłobkach i klubach dziecięcych — dane Ministerstwa Rodziny, Pracy i Polityki Społecznej.</t>
  </si>
  <si>
    <t>S o u r c e: in regard to nannies — data of the Social Insurance Institution, in regard to availability of care places for children and day carers and since 2023 in regard of data on nurseries and children’s clubs — data of the Ministry of Family, Labour and Social Policy.</t>
  </si>
  <si>
    <t xml:space="preserve">a Do 2021 r. miejsca i dzieci w żłobkach łącznie z oddziałami żłobkowymi. b Dane dotyczą niań zarejestrowanych w ZUS. </t>
  </si>
  <si>
    <t xml:space="preserve">    CARE SERVICES FOR CHILDREN UP TO THE AGE OF 3</t>
  </si>
  <si>
    <r>
      <t>Dzieci w żłobkach</t>
    </r>
    <r>
      <rPr>
        <vertAlign val="superscript"/>
        <sz val="9"/>
        <rFont val="Arial"/>
        <family val="2"/>
        <charset val="238"/>
      </rPr>
      <t>a</t>
    </r>
    <r>
      <rPr>
        <sz val="9"/>
        <rFont val="Arial"/>
        <family val="2"/>
        <charset val="238"/>
      </rPr>
      <t xml:space="preserve"> i klubach dziecięcych:</t>
    </r>
  </si>
  <si>
    <r>
      <t xml:space="preserve">   in nurseries</t>
    </r>
    <r>
      <rPr>
        <vertAlign val="superscript"/>
        <sz val="9"/>
        <rFont val="Arial"/>
        <family val="2"/>
        <charset val="238"/>
      </rPr>
      <t>a</t>
    </r>
  </si>
  <si>
    <r>
      <t>Children in nurseries</t>
    </r>
    <r>
      <rPr>
        <vertAlign val="superscript"/>
        <sz val="9"/>
        <rFont val="Arial"/>
        <family val="2"/>
        <charset val="238"/>
      </rPr>
      <t>a</t>
    </r>
    <r>
      <rPr>
        <sz val="9"/>
        <rFont val="Arial"/>
        <family val="2"/>
        <charset val="238"/>
      </rPr>
      <t xml:space="preserve"> and children's clubs:</t>
    </r>
  </si>
  <si>
    <r>
      <t xml:space="preserve">   w żłobkach</t>
    </r>
    <r>
      <rPr>
        <vertAlign val="superscript"/>
        <sz val="9"/>
        <rFont val="Arial"/>
        <family val="2"/>
        <charset val="238"/>
      </rPr>
      <t>a</t>
    </r>
  </si>
  <si>
    <t>Radiologii i diagnostyki obrazowej</t>
  </si>
  <si>
    <t>Radiology and diagnostic imaging</t>
  </si>
  <si>
    <r>
      <t>Nianie</t>
    </r>
    <r>
      <rPr>
        <vertAlign val="superscript"/>
        <sz val="9"/>
        <rFont val="Arial"/>
        <family val="2"/>
        <charset val="238"/>
      </rPr>
      <t>b</t>
    </r>
  </si>
  <si>
    <r>
      <t>Nannies</t>
    </r>
    <r>
      <rPr>
        <vertAlign val="superscript"/>
        <sz val="9"/>
        <rFont val="Arial"/>
        <family val="2"/>
        <charset val="238"/>
      </rPr>
      <t>b</t>
    </r>
  </si>
  <si>
    <r>
      <t>2023</t>
    </r>
    <r>
      <rPr>
        <vertAlign val="superscript"/>
        <sz val="9"/>
        <color theme="1"/>
        <rFont val="Arial"/>
        <family val="2"/>
        <charset val="238"/>
      </rPr>
      <t>b</t>
    </r>
  </si>
  <si>
    <r>
      <t>9880</t>
    </r>
    <r>
      <rPr>
        <vertAlign val="superscript"/>
        <sz val="9"/>
        <rFont val="Arial"/>
        <family val="2"/>
        <charset val="238"/>
      </rPr>
      <t>b</t>
    </r>
  </si>
  <si>
    <r>
      <t>2669</t>
    </r>
    <r>
      <rPr>
        <vertAlign val="superscript"/>
        <sz val="9"/>
        <rFont val="Arial"/>
        <family val="2"/>
        <charset val="238"/>
      </rPr>
      <t>b</t>
    </r>
  </si>
  <si>
    <r>
      <t>Praktyki lekarzy i lekarzy dentystów</t>
    </r>
    <r>
      <rPr>
        <vertAlign val="superscript"/>
        <sz val="9"/>
        <rFont val="Arial"/>
        <family val="2"/>
        <charset val="238"/>
      </rPr>
      <t>c</t>
    </r>
    <r>
      <rPr>
        <sz val="9"/>
        <rFont val="Arial"/>
        <family val="2"/>
        <charset val="238"/>
      </rPr>
      <t xml:space="preserve"> </t>
    </r>
  </si>
  <si>
    <r>
      <t>Practices of doctors and dentists</t>
    </r>
    <r>
      <rPr>
        <vertAlign val="superscript"/>
        <sz val="9"/>
        <rFont val="Arial"/>
        <family val="2"/>
        <charset val="238"/>
      </rPr>
      <t>c</t>
    </r>
  </si>
  <si>
    <r>
      <t>Porady udzielone</t>
    </r>
    <r>
      <rPr>
        <vertAlign val="superscript"/>
        <sz val="9"/>
        <rFont val="Arial"/>
        <family val="2"/>
        <charset val="238"/>
      </rPr>
      <t>d</t>
    </r>
    <r>
      <rPr>
        <sz val="9"/>
        <rFont val="Arial"/>
        <family val="2"/>
        <charset val="238"/>
      </rPr>
      <t xml:space="preserve"> w ciągu roku w tys.</t>
    </r>
  </si>
  <si>
    <r>
      <t>Consultations provided</t>
    </r>
    <r>
      <rPr>
        <vertAlign val="superscript"/>
        <sz val="9"/>
        <rFont val="Arial"/>
        <family val="2"/>
        <charset val="238"/>
      </rPr>
      <t>d</t>
    </r>
    <r>
      <rPr>
        <sz val="9"/>
        <rFont val="Arial"/>
        <family val="2"/>
        <charset val="238"/>
      </rPr>
      <t xml:space="preserve"> during the  
  year in thousands</t>
    </r>
  </si>
  <si>
    <t xml:space="preserve">   lekarskiee</t>
  </si>
  <si>
    <r>
      <t xml:space="preserve">   doctors</t>
    </r>
    <r>
      <rPr>
        <vertAlign val="superscript"/>
        <sz val="9"/>
        <rFont val="Arial"/>
        <family val="2"/>
        <charset val="238"/>
      </rPr>
      <t>e</t>
    </r>
  </si>
  <si>
    <r>
      <t>Leczeni</t>
    </r>
    <r>
      <rPr>
        <vertAlign val="superscript"/>
        <sz val="9"/>
        <rFont val="Arial"/>
        <family val="2"/>
        <charset val="238"/>
      </rPr>
      <t>f</t>
    </r>
    <r>
      <rPr>
        <sz val="9"/>
        <rFont val="Arial"/>
        <family val="2"/>
        <charset val="238"/>
      </rPr>
      <t xml:space="preserve"> w ciągu roku na:</t>
    </r>
  </si>
  <si>
    <r>
      <t>Inpatients</t>
    </r>
    <r>
      <rPr>
        <vertAlign val="superscript"/>
        <sz val="9"/>
        <rFont val="Arial"/>
        <family val="2"/>
        <charset val="238"/>
      </rPr>
      <t>f</t>
    </r>
    <r>
      <rPr>
        <sz val="9"/>
        <rFont val="Arial"/>
        <family val="2"/>
        <charset val="238"/>
      </rPr>
      <t xml:space="preserve"> during the year per:</t>
    </r>
  </si>
  <si>
    <r>
      <t xml:space="preserve">   bed</t>
    </r>
    <r>
      <rPr>
        <vertAlign val="superscript"/>
        <sz val="9"/>
        <rFont val="Arial"/>
        <family val="2"/>
        <charset val="238"/>
      </rPr>
      <t>g</t>
    </r>
  </si>
  <si>
    <r>
      <t xml:space="preserve">   1 łóżko</t>
    </r>
    <r>
      <rPr>
        <vertAlign val="superscript"/>
        <sz val="9"/>
        <rFont val="Arial"/>
        <family val="2"/>
        <charset val="238"/>
      </rPr>
      <t>g</t>
    </r>
  </si>
  <si>
    <r>
      <t>3078</t>
    </r>
    <r>
      <rPr>
        <vertAlign val="superscript"/>
        <sz val="9"/>
        <rFont val="Arial"/>
        <family val="2"/>
        <charset val="238"/>
      </rPr>
      <t>b</t>
    </r>
  </si>
  <si>
    <r>
      <t xml:space="preserve">GENERALLY AVAILABLE PHARMACIES AND PHARMACEUTICAL OUTLETS </t>
    </r>
    <r>
      <rPr>
        <vertAlign val="superscript"/>
        <sz val="9"/>
        <rFont val="Arial"/>
        <family val="2"/>
        <charset val="238"/>
      </rPr>
      <t>a</t>
    </r>
  </si>
  <si>
    <t>a Dane od 2024 r. nie są w pełni porównywalne z danymi za lata poprzednie; patrz uwagi ogólne, ust. 9 na str. 198.</t>
  </si>
  <si>
    <t xml:space="preserve">a Data from 2024 are not fully comparable with those for previous years; see general notes, item 8 on page 198. </t>
  </si>
  <si>
    <t xml:space="preserve">a Dane szacunkowe Głównego Urzędu Statystycznego na podstawie źródeł administracyjnych nieporównywalne z danymi za lata poprzednie; patrz uwagi ogólne, ust. 2 na str. 197. b Dane zmieniono w stosunku do opublikowanych w poprzedniej edycji rocznika z uwagi na korektę jednej ze zmiennych. c Dane obejmują praktyki, które podpisały kontrakt z NFZ lub z przychodniami.  d Łącznie z poradami opłaconymi w  przychodniach  przez  pacjentów oraz łącznie  z  poradami  udzielonymi  w  ramach  nocnej  i  świątecznej  opieki  zdrowotnej. e Łącznie z poradami z izb przyjęć udzielanymi pacjentom niehospitalizowanym. f Bez międzyoddziałowego ruchu chorych. g Do obliczenia wskaźnika przyjęto przeciętną miesięczną liczbę łóżek w roku.
Ź r ó d ł o: dane Ministerstwa Zdrowia, Ministerstwa Spraw Wewnętrznych i Administacji oraz Głównego Urzędu Statystycznego.       
</t>
  </si>
  <si>
    <t xml:space="preserve">
a Estimated data of Statistics Poland based on administrative sources incomparable with data for previous years; see general remarks, item  2 on page 197. b The data has been changed in relation to the data published in the previous edition of the yearbook due to the correction of one of the variables. c Data concern practices that have signed contract with the National Health Fund or out-patient departments. d Including consultations paid by patients in out-patient departments as well as including consultations provided as part of night and holiday health care. 
e Including consultations provided in admission rooms for non-hospitalised patients. f Excluding inter-ward patient transfer. g The average monthly number of beds in a year was used to calculate the index.
S o u r c e: data of the Ministry of Health, the Ministry of the Interior and Administration as well as Statistics Poland.</t>
  </si>
  <si>
    <t>a Patrz uwagi ogólne, ust. 2  na str. 197. b Dane zmieniono w stosunku do opublikowanych w poprzedniej edycji rocznika z uwagi na korektę jednej ze zmiennych
Uwaga: suma liczby posiadanych specjalizacji jest większa niż łączna liczba lekarzy specjalistów z uwagi na możliwość posiadania większej liczby specjalizacji przez jedną osobę.</t>
  </si>
  <si>
    <t>a See general remarks, item  2 on page 197. b The data has been changed in relation to the data published in the previous edition of the yearbook due to the correction of one of the variables.</t>
  </si>
  <si>
    <r>
      <t>6528,6</t>
    </r>
    <r>
      <rPr>
        <vertAlign val="superscript"/>
        <sz val="9"/>
        <rFont val="Arial"/>
        <family val="2"/>
        <charset val="238"/>
      </rPr>
      <t>d</t>
    </r>
  </si>
  <si>
    <r>
      <t xml:space="preserve">Podejrzenia narażenia ludzi na wściekliznę </t>
    </r>
    <r>
      <rPr>
        <vertAlign val="superscript"/>
        <sz val="9"/>
        <rFont val="Arial"/>
        <family val="2"/>
        <charset val="238"/>
      </rPr>
      <t>e</t>
    </r>
  </si>
  <si>
    <r>
      <t xml:space="preserve">Suspected human rabies exposures </t>
    </r>
    <r>
      <rPr>
        <vertAlign val="superscript"/>
        <sz val="9"/>
        <rFont val="Arial"/>
        <family val="2"/>
        <charset val="238"/>
      </rPr>
      <t>e</t>
    </r>
  </si>
  <si>
    <t xml:space="preserve">a Dane nieostateczne z uwagi na specyfikę choroby. b Wskaźnik obliczono na 10 tys. dzieci w wieku do lat 2. c Łącznie z podejrzeniami zachorowań. d Dane dot. wyłącznie 1 półrocza 2023 r. e Dane o podejrzeniach narażenia ludzi na wściekliznę dotyczą osób, którym zalecono szczepienie przeciw wściekliźnie ze względu na pokąsanie lub kontakt ze śliną zwierząt podejrzanych o wściekliznę. Do 2022 r. szczepieni przeciw wściekliźnie.
Ź r ó d ł o: dane Narodowego Instytutu Zdrowia Publicznego – PZH (na podstawie rejestru chorób zakaźnych prowadzonego przez stacje sanitarno-epidemiologiczne), Instytutu Gruźlicy i Chorób Płuc. </t>
  </si>
  <si>
    <t>a Preliminary data because of specific features of the disease. b Ratio calculated per 10 thousand children up to the age of 2. c Including influenza-like illness. d Data concern only 1st half of 2023. e Data on suspected human exposure to rabies concern people who were bitten or had contact with the saliva of animals suspected of having rabies and who were recommended to be vaccinated against rabies. Until 2022, vaccinated against rabies.
S o u r c e: data of the National Institute of Public Health – National Institute of Hygiene (on the ground of register of infectious diseases kept by sanitary and epidemiological stations), the Tuberculosis and Lung Diseases Institute.</t>
  </si>
  <si>
    <r>
      <t xml:space="preserve">TABL. 1 (62). </t>
    </r>
    <r>
      <rPr>
        <b/>
        <sz val="9"/>
        <rFont val="Arial"/>
        <family val="2"/>
        <charset val="238"/>
      </rPr>
      <t>OCHRONA ZDROWIA – PODSTAWOWE DANE</t>
    </r>
  </si>
  <si>
    <r>
      <t xml:space="preserve">TABL. 12 (73). </t>
    </r>
    <r>
      <rPr>
        <b/>
        <sz val="9"/>
        <color indexed="8"/>
        <rFont val="Arial"/>
        <family val="2"/>
        <charset val="238"/>
      </rPr>
      <t>ŚWIADCZENIA POMOCY SPOŁECZNEJ</t>
    </r>
  </si>
  <si>
    <r>
      <t xml:space="preserve">TABL. 11 (72). </t>
    </r>
    <r>
      <rPr>
        <b/>
        <sz val="10"/>
        <color indexed="8"/>
        <rFont val="Arial"/>
        <family val="2"/>
        <charset val="238"/>
      </rPr>
      <t>POMOC SPOŁECZNA STACJONARNA</t>
    </r>
    <r>
      <rPr>
        <b/>
        <vertAlign val="superscript"/>
        <sz val="10"/>
        <color indexed="8"/>
        <rFont val="Arial"/>
        <family val="2"/>
        <charset val="238"/>
      </rPr>
      <t>a</t>
    </r>
  </si>
  <si>
    <r>
      <t xml:space="preserve">TABL. 10 (71). </t>
    </r>
    <r>
      <rPr>
        <b/>
        <sz val="9"/>
        <color theme="1"/>
        <rFont val="Arial"/>
        <family val="2"/>
        <charset val="238"/>
      </rPr>
      <t>INSTYTUCJONALNA PIECZA ZASTĘPCZA</t>
    </r>
  </si>
  <si>
    <r>
      <t>TABL. 9 (70).</t>
    </r>
    <r>
      <rPr>
        <b/>
        <sz val="9"/>
        <color theme="1"/>
        <rFont val="Arial"/>
        <family val="2"/>
        <charset val="238"/>
      </rPr>
      <t xml:space="preserve"> RODZINNA PIECZA ZASTĘPCZA</t>
    </r>
  </si>
  <si>
    <r>
      <t xml:space="preserve">TABL. 8 (69). </t>
    </r>
    <r>
      <rPr>
        <b/>
        <sz val="9"/>
        <rFont val="Arial"/>
        <family val="2"/>
        <charset val="238"/>
      </rPr>
      <t>OPIEKA NAD DZIEĆMI W WIEKU DO LAT 3</t>
    </r>
  </si>
  <si>
    <r>
      <t xml:space="preserve">TABL. 7 (68). </t>
    </r>
    <r>
      <rPr>
        <b/>
        <sz val="9"/>
        <color indexed="8"/>
        <rFont val="Arial"/>
        <family val="2"/>
        <charset val="238"/>
      </rPr>
      <t>ZACHOROWANIA NA NIEKTÓRE CHOROBY ZAKAŹNE I ZATRUCIA NA 100 TYS. LUDNOŚCI</t>
    </r>
  </si>
  <si>
    <r>
      <t xml:space="preserve">TABL. 6 (67). </t>
    </r>
    <r>
      <rPr>
        <b/>
        <sz val="9"/>
        <rFont val="Arial"/>
        <family val="2"/>
        <charset val="238"/>
      </rPr>
      <t>APTEKI OGÓLNODOSTĘPNE I PUNKTY APTECZNE</t>
    </r>
    <r>
      <rPr>
        <sz val="9"/>
        <rFont val="Arial"/>
        <family val="2"/>
        <charset val="238"/>
      </rPr>
      <t xml:space="preserve"> </t>
    </r>
    <r>
      <rPr>
        <vertAlign val="superscript"/>
        <sz val="9"/>
        <rFont val="Arial"/>
        <family val="2"/>
        <charset val="238"/>
      </rPr>
      <t>a</t>
    </r>
  </si>
  <si>
    <r>
      <t xml:space="preserve">TABL. 5 (66). </t>
    </r>
    <r>
      <rPr>
        <b/>
        <sz val="9"/>
        <color indexed="8"/>
        <rFont val="Arial"/>
        <family val="2"/>
        <charset val="238"/>
      </rPr>
      <t>KRWIODAWSTWO</t>
    </r>
    <r>
      <rPr>
        <b/>
        <vertAlign val="superscript"/>
        <sz val="9"/>
        <color indexed="8"/>
        <rFont val="Arial"/>
        <family val="2"/>
        <charset val="238"/>
      </rPr>
      <t>a</t>
    </r>
  </si>
  <si>
    <r>
      <t xml:space="preserve">TABL. 4 (65). </t>
    </r>
    <r>
      <rPr>
        <b/>
        <sz val="9"/>
        <color indexed="8"/>
        <rFont val="Arial"/>
        <family val="2"/>
        <charset val="238"/>
      </rPr>
      <t>POMOC DORAŹNA I RATOWNICTWO MEDYCZNE</t>
    </r>
  </si>
  <si>
    <r>
      <t xml:space="preserve">TABL. 3 (64). </t>
    </r>
    <r>
      <rPr>
        <b/>
        <sz val="10"/>
        <color theme="1"/>
        <rFont val="Arial"/>
        <family val="2"/>
        <charset val="238"/>
      </rPr>
      <t>SZPITALE OGÓLNE</t>
    </r>
  </si>
  <si>
    <r>
      <t>TABL. 2 (63).</t>
    </r>
    <r>
      <rPr>
        <b/>
        <sz val="9"/>
        <color indexed="8"/>
        <rFont val="Arial"/>
        <family val="2"/>
        <charset val="238"/>
      </rPr>
      <t xml:space="preserve"> LEKARZE SPECJALIŚCI</t>
    </r>
    <r>
      <rPr>
        <b/>
        <vertAlign val="superscript"/>
        <sz val="9"/>
        <color indexed="8"/>
        <rFont val="Arial"/>
        <family val="2"/>
        <charset val="238"/>
      </rPr>
      <t xml:space="preserve"> a</t>
    </r>
    <r>
      <rPr>
        <b/>
        <sz val="9"/>
        <color indexed="8"/>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</si>
</sst>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z_ł_-;\-* #,##0.00\ _z_ł_-;_-* &quot;-&quot;??\ _z_ł_-;_-@_-"/>
    <numFmt numFmtId="164" formatCode="0.0"/>
  </numFmts>
  <fonts count="45">
    <font>
      <sz val="11"/>
      <color theme="1"/>
      <name val="Calibri"/>
      <family val="2"/>
      <charset val="238"/>
      <scheme val="minor"/>
    </font>
    <font>
      <sz val="8"/>
      <color indexed="8"/>
      <name val="Arial"/>
      <family val="2"/>
      <charset val="238"/>
    </font>
    <font>
      <sz val="9"/>
      <color indexed="8"/>
      <name val="Arial"/>
      <family val="2"/>
      <charset val="238"/>
    </font>
    <font>
      <b/>
      <sz val="10"/>
      <color indexed="8"/>
      <name val="Arial"/>
      <family val="2"/>
      <charset val="238"/>
    </font>
    <font>
      <b/>
      <sz val="9"/>
      <color indexed="8"/>
      <name val="Arial"/>
      <family val="2"/>
      <charset val="238"/>
    </font>
    <font>
      <vertAlign val="superscript"/>
      <sz val="9"/>
      <color indexed="8"/>
      <name val="Arial"/>
      <family val="2"/>
      <charset val="238"/>
    </font>
    <font>
      <b/>
      <sz val="9"/>
      <color indexed="10"/>
      <name val="Arial"/>
      <family val="2"/>
      <charset val="238"/>
    </font>
    <font>
      <sz val="8"/>
      <name val="Arial"/>
      <family val="2"/>
      <charset val="238"/>
    </font>
    <font>
      <sz val="9"/>
      <color theme="1"/>
      <name val="Arial"/>
      <family val="2"/>
      <charset val="238"/>
    </font>
    <font>
      <sz val="8"/>
      <color theme="1"/>
      <name val="Calibri"/>
      <family val="2"/>
      <charset val="238"/>
      <scheme val="minor"/>
    </font>
    <font>
      <sz val="10"/>
      <color theme="1"/>
      <name val="Calibri"/>
      <family val="2"/>
      <charset val="238"/>
      <scheme val="minor"/>
    </font>
    <font>
      <b/>
      <sz val="9"/>
      <color theme="1"/>
      <name val="Arial"/>
      <family val="2"/>
      <charset val="238"/>
    </font>
    <font>
      <sz val="9"/>
      <color theme="1"/>
      <name val="Calibri"/>
      <family val="2"/>
      <charset val="238"/>
      <scheme val="minor"/>
    </font>
    <font>
      <sz val="8"/>
      <color theme="1"/>
      <name val="Arial"/>
      <family val="2"/>
      <charset val="238"/>
    </font>
    <font>
      <sz val="10"/>
      <color theme="1"/>
      <name val="Arial"/>
      <family val="2"/>
      <charset val="238"/>
    </font>
    <font>
      <sz val="11"/>
      <name val="Calibri"/>
      <family val="2"/>
      <charset val="238"/>
      <scheme val="minor"/>
    </font>
    <font>
      <b/>
      <vertAlign val="superscript"/>
      <sz val="10"/>
      <color indexed="8"/>
      <name val="Arial"/>
      <family val="2"/>
      <charset val="238"/>
    </font>
    <font>
      <sz val="10"/>
      <color theme="1" tint="0.34998626667073579"/>
      <name val="Arial"/>
      <family val="2"/>
      <charset val="238"/>
    </font>
    <font>
      <vertAlign val="superscript"/>
      <sz val="10"/>
      <color theme="1" tint="0.34998626667073579"/>
      <name val="Arial"/>
      <family val="2"/>
      <charset val="238"/>
    </font>
    <font>
      <sz val="11"/>
      <color theme="1" tint="0.34998626667073579"/>
      <name val="Calibri"/>
      <family val="2"/>
      <charset val="238"/>
      <scheme val="minor"/>
    </font>
    <font>
      <sz val="8"/>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b/>
      <sz val="9"/>
      <color theme="1" tint="0.34998626667073579"/>
      <name val="Arial"/>
      <family val="2"/>
      <charset val="238"/>
    </font>
    <font>
      <vertAlign val="superscript"/>
      <sz val="9"/>
      <color theme="1"/>
      <name val="Arial"/>
      <family val="2"/>
      <charset val="238"/>
    </font>
    <font>
      <b/>
      <vertAlign val="superscript"/>
      <sz val="9"/>
      <color indexed="8"/>
      <name val="Arial"/>
      <family val="2"/>
      <charset val="238"/>
    </font>
    <font>
      <b/>
      <vertAlign val="superscript"/>
      <sz val="9"/>
      <color theme="1" tint="0.34998626667073579"/>
      <name val="Arial"/>
      <family val="2"/>
      <charset val="238"/>
    </font>
    <font>
      <b/>
      <vertAlign val="superscript"/>
      <sz val="9"/>
      <color theme="1"/>
      <name val="Arial"/>
      <family val="2"/>
      <charset val="238"/>
    </font>
    <font>
      <b/>
      <sz val="10"/>
      <color theme="1"/>
      <name val="Arial"/>
      <family val="2"/>
      <charset val="238"/>
    </font>
    <font>
      <sz val="9"/>
      <color theme="1" tint="0.34998626667073579"/>
      <name val="Calibri"/>
      <family val="2"/>
      <charset val="238"/>
      <scheme val="minor"/>
    </font>
    <font>
      <i/>
      <sz val="9"/>
      <color theme="1"/>
      <name val="Calibri"/>
      <family val="2"/>
      <charset val="238"/>
      <scheme val="minor"/>
    </font>
    <font>
      <sz val="9"/>
      <name val="Arial"/>
      <family val="2"/>
      <charset val="238"/>
    </font>
    <font>
      <sz val="9"/>
      <color rgb="FFFF0000"/>
      <name val="Calibri"/>
      <family val="2"/>
      <charset val="238"/>
      <scheme val="minor"/>
    </font>
    <font>
      <b/>
      <sz val="9"/>
      <name val="Arial"/>
      <family val="2"/>
      <charset val="238"/>
    </font>
    <font>
      <sz val="9"/>
      <name val="Calibri"/>
      <family val="2"/>
      <charset val="238"/>
      <scheme val="minor"/>
    </font>
    <font>
      <sz val="10"/>
      <color indexed="8"/>
      <name val="Arial"/>
      <family val="2"/>
      <charset val="238"/>
    </font>
    <font>
      <sz val="8"/>
      <name val="Calibri"/>
      <family val="2"/>
      <charset val="238"/>
      <scheme val="minor"/>
    </font>
    <font>
      <sz val="11"/>
      <color rgb="FF000000"/>
      <name val="Calibri"/>
      <family val="2"/>
      <scheme val="minor"/>
    </font>
    <font>
      <sz val="11"/>
      <name val="Calibri"/>
      <family val="2"/>
      <charset val="238"/>
    </font>
    <font>
      <sz val="11"/>
      <color rgb="FF000000"/>
      <name val="Calibri"/>
      <family val="2"/>
      <charset val="238"/>
    </font>
    <font>
      <vertAlign val="superscript"/>
      <sz val="9"/>
      <name val="Arial"/>
      <family val="2"/>
      <charset val="238"/>
    </font>
    <font>
      <sz val="11"/>
      <color theme="1"/>
      <name val="Calibri"/>
      <family val="2"/>
      <charset val="238"/>
      <scheme val="minor"/>
    </font>
    <font>
      <sz val="11"/>
      <name val="Czcionka tekstu podstawowego"/>
    </font>
    <font>
      <sz val="10"/>
      <color rgb="FFFF0000"/>
      <name val="Arial"/>
      <family val="2"/>
      <charset val="238"/>
    </font>
    <font>
      <sz val="8"/>
      <name val="Arial "/>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35" fillId="0" borderId="0"/>
    <xf numFmtId="0" fontId="37" fillId="0" borderId="0"/>
    <xf numFmtId="0" fontId="38" fillId="0" borderId="0"/>
    <xf numFmtId="0" fontId="39" fillId="3" borderId="14">
      <alignment horizontal="left" vertical="center" wrapText="1"/>
    </xf>
    <xf numFmtId="43" fontId="41" fillId="0" borderId="0" applyFont="0" applyFill="0" applyBorder="0" applyAlignment="0" applyProtection="0"/>
  </cellStyleXfs>
  <cellXfs count="280">
    <xf numFmtId="0" fontId="0" fillId="0" borderId="0" xfId="0"/>
    <xf numFmtId="0" fontId="8" fillId="0" borderId="0" xfId="0" applyFont="1"/>
    <xf numFmtId="0" fontId="8" fillId="0" borderId="0" xfId="0" applyFont="1" applyAlignment="1"/>
    <xf numFmtId="0" fontId="8" fillId="0" borderId="1" xfId="0" applyFont="1" applyBorder="1" applyAlignment="1">
      <alignment horizontal="right" wrapText="1" indent="1"/>
    </xf>
    <xf numFmtId="0" fontId="9" fillId="0" borderId="0" xfId="0" applyFont="1"/>
    <xf numFmtId="0" fontId="10" fillId="0" borderId="0" xfId="0" applyFont="1" applyAlignment="1"/>
    <xf numFmtId="0" fontId="9" fillId="0" borderId="0" xfId="0" applyFont="1" applyAlignment="1"/>
    <xf numFmtId="0" fontId="0" fillId="0" borderId="0" xfId="0" applyAlignment="1">
      <alignment vertical="top"/>
    </xf>
    <xf numFmtId="0" fontId="10" fillId="0" borderId="0" xfId="0" applyFont="1" applyAlignment="1">
      <alignment vertical="top"/>
    </xf>
    <xf numFmtId="0" fontId="8" fillId="0" borderId="0" xfId="0" applyFont="1" applyAlignment="1">
      <alignment vertical="top"/>
    </xf>
    <xf numFmtId="0" fontId="12" fillId="0" borderId="0" xfId="0" applyFont="1"/>
    <xf numFmtId="0" fontId="12" fillId="0" borderId="0" xfId="0" applyFont="1" applyAlignment="1"/>
    <xf numFmtId="0" fontId="13" fillId="0" borderId="0" xfId="0" applyFont="1" applyAlignment="1"/>
    <xf numFmtId="0" fontId="12" fillId="0" borderId="0" xfId="0" applyFont="1" applyAlignment="1">
      <alignment vertical="top"/>
    </xf>
    <xf numFmtId="0" fontId="8" fillId="0" borderId="2" xfId="0" applyFont="1" applyBorder="1" applyAlignment="1">
      <alignment horizontal="center" vertical="center" wrapText="1"/>
    </xf>
    <xf numFmtId="0" fontId="8" fillId="0" borderId="0" xfId="0" applyFont="1" applyBorder="1" applyAlignment="1">
      <alignment horizontal="right" wrapText="1" indent="1"/>
    </xf>
    <xf numFmtId="0" fontId="11" fillId="0" borderId="0" xfId="0" applyFont="1" applyBorder="1" applyAlignment="1">
      <alignment horizontal="right" wrapText="1" indent="1"/>
    </xf>
    <xf numFmtId="0" fontId="11" fillId="0" borderId="1" xfId="0" applyFont="1" applyBorder="1" applyAlignment="1">
      <alignment horizontal="right" wrapText="1" inden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0" borderId="0" xfId="0" applyFont="1" applyAlignment="1">
      <alignment wrapText="1"/>
    </xf>
    <xf numFmtId="0" fontId="21" fillId="0" borderId="0" xfId="0" applyFont="1" applyAlignment="1">
      <alignment horizontal="left" wrapText="1"/>
    </xf>
    <xf numFmtId="0" fontId="23" fillId="0" borderId="0" xfId="0" applyFont="1" applyAlignment="1">
      <alignment wrapText="1"/>
    </xf>
    <xf numFmtId="0" fontId="21" fillId="0" borderId="0" xfId="0" applyFont="1" applyBorder="1" applyAlignment="1">
      <alignment wrapText="1"/>
    </xf>
    <xf numFmtId="0" fontId="21" fillId="0" borderId="0" xfId="0" applyFont="1" applyAlignment="1">
      <alignment horizontal="justify" wrapText="1"/>
    </xf>
    <xf numFmtId="0" fontId="21" fillId="0" borderId="0" xfId="0" applyFont="1" applyFill="1" applyAlignment="1">
      <alignment wrapText="1"/>
    </xf>
    <xf numFmtId="0" fontId="8" fillId="0" borderId="0" xfId="0" applyFont="1" applyBorder="1" applyAlignment="1">
      <alignment wrapText="1"/>
    </xf>
    <xf numFmtId="0" fontId="8" fillId="0" borderId="0" xfId="0" applyFont="1" applyBorder="1" applyAlignment="1">
      <alignment horizontal="left" wrapText="1"/>
    </xf>
    <xf numFmtId="0" fontId="8" fillId="0" borderId="0" xfId="0" applyFont="1" applyFill="1" applyBorder="1" applyAlignment="1">
      <alignment wrapText="1"/>
    </xf>
    <xf numFmtId="0" fontId="8" fillId="0" borderId="0" xfId="0" applyFont="1" applyBorder="1" applyAlignment="1">
      <alignment wrapText="1"/>
    </xf>
    <xf numFmtId="0" fontId="21"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0" xfId="0" applyFont="1" applyAlignment="1">
      <alignment wrapText="1"/>
    </xf>
    <xf numFmtId="0" fontId="8" fillId="0" borderId="0" xfId="0" applyFont="1" applyBorder="1" applyAlignment="1">
      <alignment wrapText="1"/>
    </xf>
    <xf numFmtId="0" fontId="8" fillId="0" borderId="0" xfId="0" applyFont="1" applyBorder="1" applyAlignment="1">
      <alignment horizontal="left"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0" xfId="0" applyFont="1" applyFill="1" applyBorder="1" applyAlignment="1">
      <alignment wrapText="1"/>
    </xf>
    <xf numFmtId="0" fontId="8" fillId="0" borderId="0" xfId="0" applyFont="1" applyAlignment="1">
      <alignment wrapText="1"/>
    </xf>
    <xf numFmtId="0" fontId="8" fillId="0" borderId="0" xfId="0" applyFont="1" applyBorder="1" applyAlignment="1">
      <alignment wrapText="1"/>
    </xf>
    <xf numFmtId="0" fontId="8" fillId="0" borderId="0" xfId="0" applyFont="1" applyAlignment="1">
      <alignment horizontal="left" wrapText="1"/>
    </xf>
    <xf numFmtId="0" fontId="8" fillId="0" borderId="0" xfId="0" applyFont="1" applyBorder="1" applyAlignment="1">
      <alignment horizontal="left" wrapText="1"/>
    </xf>
    <xf numFmtId="0" fontId="11" fillId="0" borderId="0" xfId="0" applyFont="1" applyAlignment="1">
      <alignment wrapText="1"/>
    </xf>
    <xf numFmtId="0" fontId="11" fillId="0" borderId="0" xfId="0" applyFont="1" applyBorder="1" applyAlignment="1">
      <alignment wrapText="1"/>
    </xf>
    <xf numFmtId="0" fontId="21" fillId="0" borderId="6" xfId="0" applyFont="1" applyBorder="1" applyAlignment="1">
      <alignment wrapText="1"/>
    </xf>
    <xf numFmtId="0" fontId="8" fillId="2" borderId="7" xfId="0" applyFont="1" applyFill="1" applyBorder="1" applyAlignment="1">
      <alignment horizontal="center" vertical="center"/>
    </xf>
    <xf numFmtId="0" fontId="8" fillId="0" borderId="6" xfId="0" applyFont="1" applyBorder="1" applyAlignment="1"/>
    <xf numFmtId="0" fontId="8" fillId="0" borderId="0" xfId="0" applyFont="1" applyBorder="1" applyAlignment="1"/>
    <xf numFmtId="0" fontId="0" fillId="2" borderId="0" xfId="0" applyFont="1" applyFill="1" applyAlignment="1"/>
    <xf numFmtId="0" fontId="19" fillId="2" borderId="0" xfId="0" applyFont="1" applyFill="1" applyAlignment="1">
      <alignment horizontal="left" indent="8"/>
    </xf>
    <xf numFmtId="0" fontId="30" fillId="0" borderId="0" xfId="0" applyFont="1" applyAlignment="1">
      <alignment vertical="top"/>
    </xf>
    <xf numFmtId="0" fontId="21" fillId="0" borderId="0" xfId="0" applyFont="1" applyBorder="1" applyAlignment="1"/>
    <xf numFmtId="0" fontId="21" fillId="0" borderId="0" xfId="0" applyFont="1" applyFill="1" applyBorder="1" applyAlignment="1">
      <alignment wrapText="1"/>
    </xf>
    <xf numFmtId="0" fontId="8" fillId="2" borderId="0" xfId="0" applyFont="1" applyFill="1" applyAlignment="1">
      <alignment horizontal="left" wrapText="1" indent="8"/>
    </xf>
    <xf numFmtId="0" fontId="12" fillId="2" borderId="0" xfId="0" applyFont="1" applyFill="1" applyAlignment="1">
      <alignment horizontal="left" indent="8"/>
    </xf>
    <xf numFmtId="0" fontId="12" fillId="0" borderId="0" xfId="0" applyFont="1" applyFill="1" applyAlignment="1"/>
    <xf numFmtId="0" fontId="8" fillId="0" borderId="0" xfId="0" applyFont="1" applyBorder="1" applyAlignment="1">
      <alignment wrapText="1"/>
    </xf>
    <xf numFmtId="0" fontId="14" fillId="2" borderId="0" xfId="0" applyFont="1" applyFill="1" applyAlignment="1">
      <alignment horizontal="left" wrapText="1" indent="9"/>
    </xf>
    <xf numFmtId="0" fontId="17" fillId="2" borderId="0" xfId="0" applyFont="1" applyFill="1" applyAlignment="1">
      <alignment horizontal="left" wrapText="1" indent="9"/>
    </xf>
    <xf numFmtId="0" fontId="11" fillId="0" borderId="0" xfId="0" applyFont="1" applyBorder="1" applyAlignment="1">
      <alignment wrapText="1"/>
    </xf>
    <xf numFmtId="0" fontId="31" fillId="0" borderId="1" xfId="0" applyFont="1" applyBorder="1" applyAlignment="1">
      <alignment horizontal="right" vertical="center" wrapText="1" indent="1"/>
    </xf>
    <xf numFmtId="0" fontId="31" fillId="0" borderId="1" xfId="0" applyFont="1" applyBorder="1" applyAlignment="1">
      <alignment horizontal="right" wrapText="1" indent="1"/>
    </xf>
    <xf numFmtId="164" fontId="31" fillId="0" borderId="1" xfId="0" applyNumberFormat="1" applyFont="1" applyBorder="1" applyAlignment="1">
      <alignment horizontal="right" wrapText="1" indent="1"/>
    </xf>
    <xf numFmtId="0" fontId="32" fillId="0" borderId="0" xfId="0" applyFont="1" applyAlignment="1"/>
    <xf numFmtId="0" fontId="33" fillId="0" borderId="1" xfId="0" applyFont="1" applyBorder="1" applyAlignment="1">
      <alignment horizontal="right" wrapText="1" indent="1"/>
    </xf>
    <xf numFmtId="0" fontId="31" fillId="0" borderId="1" xfId="0" applyFont="1" applyBorder="1" applyAlignment="1">
      <alignment horizontal="right" indent="1"/>
    </xf>
    <xf numFmtId="1" fontId="31" fillId="0" borderId="1" xfId="0" applyNumberFormat="1" applyFont="1" applyBorder="1" applyAlignment="1">
      <alignment horizontal="right" wrapText="1" indent="1"/>
    </xf>
    <xf numFmtId="1" fontId="33" fillId="0" borderId="1" xfId="0" applyNumberFormat="1" applyFont="1" applyBorder="1" applyAlignment="1">
      <alignment horizontal="right" wrapText="1" indent="1"/>
    </xf>
    <xf numFmtId="1" fontId="33" fillId="0" borderId="1" xfId="0" applyNumberFormat="1" applyFont="1" applyBorder="1" applyAlignment="1">
      <alignment horizontal="right" vertical="center" wrapText="1" indent="1"/>
    </xf>
    <xf numFmtId="1" fontId="31" fillId="0" borderId="1" xfId="0" applyNumberFormat="1" applyFont="1" applyBorder="1" applyAlignment="1">
      <alignment horizontal="right" vertical="center" wrapText="1" indent="1"/>
    </xf>
    <xf numFmtId="1" fontId="31" fillId="0" borderId="1" xfId="0" applyNumberFormat="1" applyFont="1" applyBorder="1" applyAlignment="1">
      <alignment horizontal="right" indent="1"/>
    </xf>
    <xf numFmtId="0" fontId="8" fillId="0" borderId="0" xfId="0" applyFont="1" applyFill="1" applyAlignment="1">
      <alignment wrapText="1"/>
    </xf>
    <xf numFmtId="0" fontId="8" fillId="0" borderId="0" xfId="0" applyFont="1" applyFill="1" applyBorder="1" applyAlignment="1">
      <alignment wrapText="1"/>
    </xf>
    <xf numFmtId="1" fontId="8" fillId="0" borderId="0" xfId="0" applyNumberFormat="1" applyFont="1" applyFill="1" applyBorder="1" applyAlignment="1">
      <alignment horizontal="right" wrapText="1" indent="1"/>
    </xf>
    <xf numFmtId="164" fontId="8" fillId="0" borderId="0" xfId="0" applyNumberFormat="1" applyFont="1" applyFill="1" applyBorder="1" applyAlignment="1">
      <alignment horizontal="right" wrapText="1" indent="1"/>
    </xf>
    <xf numFmtId="0" fontId="31" fillId="0" borderId="0" xfId="0" applyFont="1" applyBorder="1" applyAlignment="1">
      <alignment horizontal="right" wrapText="1" indent="1"/>
    </xf>
    <xf numFmtId="164" fontId="8" fillId="0" borderId="0" xfId="0" applyNumberFormat="1" applyFont="1" applyAlignment="1"/>
    <xf numFmtId="0" fontId="21" fillId="2" borderId="8" xfId="0" applyFont="1" applyFill="1" applyBorder="1" applyAlignment="1">
      <alignment horizontal="center" vertical="center" wrapText="1"/>
    </xf>
    <xf numFmtId="0" fontId="8" fillId="0" borderId="1" xfId="0" applyFont="1" applyBorder="1" applyAlignment="1"/>
    <xf numFmtId="0" fontId="8" fillId="0" borderId="2" xfId="0" applyFont="1" applyBorder="1" applyAlignment="1">
      <alignment horizontal="center" vertical="center"/>
    </xf>
    <xf numFmtId="0" fontId="11" fillId="0" borderId="0" xfId="0" applyFont="1" applyBorder="1" applyAlignment="1">
      <alignment wrapText="1"/>
    </xf>
    <xf numFmtId="0" fontId="8" fillId="0" borderId="0" xfId="0" applyFont="1" applyAlignment="1">
      <alignment horizontal="right"/>
    </xf>
    <xf numFmtId="0" fontId="8" fillId="0" borderId="1" xfId="0" applyFont="1" applyBorder="1" applyAlignment="1">
      <alignment horizontal="right"/>
    </xf>
    <xf numFmtId="164" fontId="0" fillId="0" borderId="0" xfId="0" applyNumberFormat="1"/>
    <xf numFmtId="0" fontId="8" fillId="0" borderId="1" xfId="0" applyFont="1" applyFill="1" applyBorder="1" applyAlignment="1"/>
    <xf numFmtId="0" fontId="36" fillId="0" borderId="0" xfId="0" applyFont="1" applyAlignment="1">
      <alignment wrapText="1"/>
    </xf>
    <xf numFmtId="0" fontId="11" fillId="0" borderId="1" xfId="0" applyFont="1" applyBorder="1" applyAlignment="1"/>
    <xf numFmtId="164" fontId="31" fillId="0" borderId="1" xfId="0" applyNumberFormat="1" applyFont="1" applyBorder="1" applyAlignment="1">
      <alignment horizontal="right" wrapText="1"/>
    </xf>
    <xf numFmtId="0" fontId="31" fillId="0" borderId="1" xfId="0" applyFont="1" applyBorder="1" applyAlignment="1">
      <alignment horizontal="right" wrapText="1"/>
    </xf>
    <xf numFmtId="0" fontId="8" fillId="0" borderId="1" xfId="0" applyFont="1" applyBorder="1" applyAlignment="1">
      <alignment horizontal="right" wrapText="1"/>
    </xf>
    <xf numFmtId="1" fontId="31" fillId="0" borderId="12" xfId="0" applyNumberFormat="1" applyFont="1" applyBorder="1" applyAlignment="1">
      <alignment horizontal="right" wrapText="1"/>
    </xf>
    <xf numFmtId="164" fontId="31" fillId="0" borderId="12" xfId="0" applyNumberFormat="1" applyFont="1" applyBorder="1" applyAlignment="1">
      <alignment horizontal="right" wrapText="1"/>
    </xf>
    <xf numFmtId="164" fontId="8" fillId="0" borderId="1" xfId="0" applyNumberFormat="1" applyFont="1" applyBorder="1" applyAlignment="1">
      <alignment horizontal="right"/>
    </xf>
    <xf numFmtId="1" fontId="8" fillId="0" borderId="1" xfId="0" applyNumberFormat="1" applyFont="1" applyFill="1" applyBorder="1" applyAlignment="1">
      <alignment horizontal="right" wrapText="1"/>
    </xf>
    <xf numFmtId="164" fontId="8" fillId="0" borderId="1" xfId="0" applyNumberFormat="1" applyFont="1" applyFill="1" applyBorder="1" applyAlignment="1">
      <alignment horizontal="right" wrapText="1"/>
    </xf>
    <xf numFmtId="1" fontId="12" fillId="0" borderId="0" xfId="0" applyNumberFormat="1" applyFont="1"/>
    <xf numFmtId="164" fontId="11" fillId="0" borderId="1" xfId="0" applyNumberFormat="1" applyFont="1" applyFill="1" applyBorder="1" applyAlignment="1">
      <alignment horizontal="right" wrapText="1" indent="1"/>
    </xf>
    <xf numFmtId="0" fontId="31" fillId="0" borderId="1" xfId="0" applyFont="1" applyFill="1" applyBorder="1" applyAlignment="1">
      <alignment horizontal="right" wrapText="1" indent="1"/>
    </xf>
    <xf numFmtId="164" fontId="31" fillId="0" borderId="1" xfId="0" applyNumberFormat="1" applyFont="1" applyFill="1" applyBorder="1" applyAlignment="1">
      <alignment horizontal="right" wrapText="1" indent="1"/>
    </xf>
    <xf numFmtId="0" fontId="31" fillId="0" borderId="1" xfId="0" applyFont="1" applyFill="1" applyBorder="1" applyAlignment="1">
      <alignment horizontal="right" vertical="center" wrapText="1" indent="1"/>
    </xf>
    <xf numFmtId="0" fontId="8" fillId="0" borderId="1" xfId="0" applyFont="1" applyFill="1" applyBorder="1" applyAlignment="1">
      <alignment horizontal="right" wrapText="1" indent="1"/>
    </xf>
    <xf numFmtId="3" fontId="0" fillId="0" borderId="0" xfId="0" applyNumberFormat="1" applyFont="1"/>
    <xf numFmtId="1" fontId="31"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wrapText="1" indent="1"/>
    </xf>
    <xf numFmtId="0" fontId="9" fillId="0" borderId="0" xfId="0" applyFont="1" applyFill="1"/>
    <xf numFmtId="0" fontId="8" fillId="0" borderId="0" xfId="0" applyFont="1" applyFill="1" applyBorder="1" applyAlignment="1">
      <alignment wrapText="1"/>
    </xf>
    <xf numFmtId="1" fontId="0" fillId="0" borderId="0" xfId="0" applyNumberFormat="1"/>
    <xf numFmtId="164" fontId="31" fillId="0" borderId="0" xfId="0" applyNumberFormat="1" applyFont="1" applyFill="1" applyBorder="1" applyAlignment="1">
      <alignment horizontal="right" wrapText="1" indent="1"/>
    </xf>
    <xf numFmtId="0" fontId="31" fillId="0" borderId="0" xfId="0" applyFont="1" applyFill="1" applyBorder="1" applyAlignment="1">
      <alignment horizontal="right" vertical="center" wrapText="1" indent="1"/>
    </xf>
    <xf numFmtId="0" fontId="11" fillId="0" borderId="1" xfId="0" applyFont="1" applyFill="1" applyBorder="1" applyAlignment="1">
      <alignment horizontal="right"/>
    </xf>
    <xf numFmtId="1" fontId="33" fillId="0" borderId="1" xfId="0" applyNumberFormat="1" applyFont="1" applyFill="1" applyBorder="1" applyAlignment="1">
      <alignment horizontal="right"/>
    </xf>
    <xf numFmtId="1" fontId="8"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164" fontId="8" fillId="0" borderId="1" xfId="0" applyNumberFormat="1" applyFont="1" applyFill="1" applyBorder="1" applyAlignment="1">
      <alignment horizontal="right"/>
    </xf>
    <xf numFmtId="0" fontId="31" fillId="0" borderId="1" xfId="0" applyFont="1" applyFill="1" applyBorder="1" applyAlignment="1">
      <alignment horizontal="right" wrapText="1"/>
    </xf>
    <xf numFmtId="0" fontId="8" fillId="0" borderId="1" xfId="0" applyFont="1" applyFill="1" applyBorder="1" applyAlignment="1">
      <alignment horizontal="right" wrapText="1"/>
    </xf>
    <xf numFmtId="1" fontId="31" fillId="0" borderId="1" xfId="0" applyNumberFormat="1" applyFont="1" applyFill="1" applyBorder="1" applyAlignment="1">
      <alignment horizontal="right"/>
    </xf>
    <xf numFmtId="164" fontId="31" fillId="0" borderId="1" xfId="0" applyNumberFormat="1" applyFont="1" applyFill="1" applyBorder="1" applyAlignment="1">
      <alignment horizontal="right"/>
    </xf>
    <xf numFmtId="164" fontId="31" fillId="0" borderId="1" xfId="0" applyNumberFormat="1" applyFont="1" applyFill="1" applyBorder="1" applyAlignment="1">
      <alignment horizontal="right" wrapText="1"/>
    </xf>
    <xf numFmtId="0" fontId="8" fillId="0" borderId="1" xfId="0" applyFont="1" applyFill="1" applyBorder="1" applyAlignment="1">
      <alignment horizontal="right"/>
    </xf>
    <xf numFmtId="0" fontId="31" fillId="0" borderId="1" xfId="0" applyFont="1" applyFill="1" applyBorder="1" applyAlignment="1">
      <alignment vertical="center" wrapText="1"/>
    </xf>
    <xf numFmtId="0" fontId="8" fillId="0" borderId="12" xfId="0" applyFont="1" applyFill="1" applyBorder="1" applyAlignment="1">
      <alignment horizontal="right"/>
    </xf>
    <xf numFmtId="0" fontId="8" fillId="0" borderId="12" xfId="0" applyFont="1" applyFill="1" applyBorder="1" applyAlignment="1"/>
    <xf numFmtId="1" fontId="8" fillId="0" borderId="12" xfId="0" applyNumberFormat="1" applyFont="1" applyFill="1" applyBorder="1" applyAlignment="1"/>
    <xf numFmtId="0" fontId="8" fillId="0" borderId="0" xfId="0" applyFont="1" applyFill="1" applyAlignment="1">
      <alignment horizontal="right"/>
    </xf>
    <xf numFmtId="0" fontId="31" fillId="0" borderId="1" xfId="0" applyFont="1" applyFill="1" applyBorder="1" applyAlignment="1">
      <alignment horizontal="right" vertical="center" wrapText="1"/>
    </xf>
    <xf numFmtId="1" fontId="12" fillId="0" borderId="0" xfId="0" applyNumberFormat="1" applyFont="1" applyAlignment="1"/>
    <xf numFmtId="164" fontId="12" fillId="0" borderId="0" xfId="0" applyNumberFormat="1" applyFont="1" applyAlignment="1"/>
    <xf numFmtId="0" fontId="31" fillId="0" borderId="1" xfId="0" applyFont="1" applyFill="1" applyBorder="1" applyAlignment="1">
      <alignment horizontal="right"/>
    </xf>
    <xf numFmtId="0" fontId="31" fillId="0" borderId="0" xfId="0" applyFont="1" applyFill="1" applyBorder="1" applyAlignment="1">
      <alignment wrapText="1"/>
    </xf>
    <xf numFmtId="0" fontId="33" fillId="0" borderId="1" xfId="0" applyFont="1" applyFill="1" applyBorder="1" applyAlignment="1">
      <alignment horizontal="right"/>
    </xf>
    <xf numFmtId="0" fontId="31" fillId="0" borderId="4" xfId="0" applyFont="1" applyFill="1" applyBorder="1" applyAlignment="1">
      <alignment wrapText="1"/>
    </xf>
    <xf numFmtId="0" fontId="31" fillId="0" borderId="1" xfId="0" applyFont="1" applyFill="1" applyBorder="1" applyAlignment="1"/>
    <xf numFmtId="0" fontId="36" fillId="0" borderId="0" xfId="0" applyFont="1"/>
    <xf numFmtId="0" fontId="31" fillId="0" borderId="0" xfId="0" applyFont="1" applyBorder="1" applyAlignment="1">
      <alignment wrapText="1"/>
    </xf>
    <xf numFmtId="0" fontId="31" fillId="0" borderId="0" xfId="0" applyFont="1" applyAlignment="1">
      <alignment wrapText="1"/>
    </xf>
    <xf numFmtId="1" fontId="31" fillId="0" borderId="1" xfId="0" applyNumberFormat="1" applyFont="1" applyFill="1" applyBorder="1" applyAlignment="1">
      <alignment horizontal="right" wrapText="1" indent="1"/>
    </xf>
    <xf numFmtId="0" fontId="15" fillId="0" borderId="0" xfId="0" applyFont="1"/>
    <xf numFmtId="0" fontId="31" fillId="0" borderId="4" xfId="0" applyFont="1" applyFill="1" applyBorder="1" applyAlignment="1"/>
    <xf numFmtId="0" fontId="34" fillId="0" borderId="0" xfId="0" applyFont="1" applyAlignment="1"/>
    <xf numFmtId="0" fontId="34" fillId="0" borderId="0" xfId="0" applyFont="1"/>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0" borderId="0" xfId="0" applyFont="1"/>
    <xf numFmtId="0" fontId="31" fillId="0" borderId="1" xfId="0" applyFont="1" applyBorder="1" applyAlignment="1"/>
    <xf numFmtId="0" fontId="31" fillId="0" borderId="0" xfId="0" applyFont="1" applyAlignment="1"/>
    <xf numFmtId="0" fontId="31" fillId="0" borderId="4" xfId="0" applyFont="1" applyBorder="1" applyAlignment="1">
      <alignment wrapText="1"/>
    </xf>
    <xf numFmtId="3" fontId="31" fillId="0" borderId="1" xfId="0" applyNumberFormat="1" applyFont="1" applyBorder="1" applyAlignment="1"/>
    <xf numFmtId="3" fontId="31" fillId="0" borderId="0" xfId="0" applyNumberFormat="1" applyFont="1" applyBorder="1" applyAlignment="1"/>
    <xf numFmtId="0" fontId="31" fillId="0" borderId="0" xfId="0" applyFont="1" applyBorder="1" applyAlignment="1">
      <alignment horizontal="left" wrapText="1"/>
    </xf>
    <xf numFmtId="0" fontId="31" fillId="0" borderId="0" xfId="0" applyFont="1" applyAlignment="1">
      <alignment horizontal="left" wrapText="1"/>
    </xf>
    <xf numFmtId="0" fontId="31" fillId="0" borderId="0" xfId="0" applyFont="1" applyBorder="1" applyAlignment="1"/>
    <xf numFmtId="0" fontId="31" fillId="0" borderId="1" xfId="0" applyFont="1" applyBorder="1" applyAlignment="1">
      <alignment horizontal="right"/>
    </xf>
    <xf numFmtId="164" fontId="31" fillId="0" borderId="1" xfId="0" applyNumberFormat="1" applyFont="1" applyBorder="1" applyAlignment="1">
      <alignment horizontal="right"/>
    </xf>
    <xf numFmtId="164" fontId="31" fillId="0" borderId="1" xfId="0" applyNumberFormat="1" applyFont="1" applyBorder="1" applyAlignment="1"/>
    <xf numFmtId="164" fontId="31" fillId="0" borderId="0" xfId="0" applyNumberFormat="1" applyFont="1" applyBorder="1" applyAlignment="1"/>
    <xf numFmtId="164" fontId="31" fillId="0" borderId="13" xfId="2" applyNumberFormat="1" applyFont="1" applyFill="1" applyBorder="1" applyAlignment="1">
      <alignment horizontal="right" wrapText="1" readingOrder="1"/>
    </xf>
    <xf numFmtId="164" fontId="31" fillId="0" borderId="0" xfId="2" applyNumberFormat="1" applyFont="1" applyFill="1" applyBorder="1" applyAlignment="1">
      <alignment horizontal="right" wrapText="1" readingOrder="1"/>
    </xf>
    <xf numFmtId="164" fontId="31" fillId="0" borderId="13" xfId="2" applyNumberFormat="1" applyFont="1" applyFill="1" applyBorder="1" applyAlignment="1">
      <alignment horizontal="right" vertical="top" wrapText="1" readingOrder="1"/>
    </xf>
    <xf numFmtId="164" fontId="31" fillId="0" borderId="0" xfId="2" applyNumberFormat="1" applyFont="1" applyFill="1" applyBorder="1" applyAlignment="1">
      <alignment horizontal="right" vertical="top" wrapText="1" readingOrder="1"/>
    </xf>
    <xf numFmtId="164" fontId="31" fillId="0" borderId="0" xfId="0" applyNumberFormat="1" applyFont="1" applyAlignment="1"/>
    <xf numFmtId="0" fontId="7" fillId="0" borderId="0" xfId="0" applyFont="1" applyAlignment="1">
      <alignment horizontal="justify"/>
    </xf>
    <xf numFmtId="164" fontId="31" fillId="0" borderId="0" xfId="0" applyNumberFormat="1" applyFont="1" applyBorder="1" applyAlignment="1">
      <alignment horizontal="right" wrapText="1" indent="1"/>
    </xf>
    <xf numFmtId="0" fontId="11" fillId="0" borderId="12" xfId="0" applyFont="1" applyBorder="1" applyAlignment="1"/>
    <xf numFmtId="0" fontId="31" fillId="0" borderId="12" xfId="0" applyFont="1" applyBorder="1" applyAlignment="1">
      <alignment horizontal="right" vertical="center" wrapText="1" indent="1"/>
    </xf>
    <xf numFmtId="0" fontId="33" fillId="0" borderId="1" xfId="0" applyFont="1" applyFill="1" applyBorder="1" applyAlignment="1">
      <alignment horizontal="right" vertical="center" wrapText="1" indent="1"/>
    </xf>
    <xf numFmtId="0" fontId="8" fillId="0" borderId="0" xfId="0" applyFont="1" applyBorder="1" applyAlignment="1">
      <alignment wrapText="1"/>
    </xf>
    <xf numFmtId="0" fontId="0" fillId="0" borderId="0" xfId="0" applyFill="1" applyBorder="1"/>
    <xf numFmtId="3" fontId="8" fillId="0" borderId="0" xfId="0" applyNumberFormat="1" applyFont="1" applyAlignment="1"/>
    <xf numFmtId="0" fontId="31" fillId="0" borderId="0" xfId="0" applyFont="1" applyFill="1" applyBorder="1" applyAlignment="1"/>
    <xf numFmtId="0" fontId="31" fillId="0" borderId="0" xfId="0" applyFont="1" applyFill="1" applyAlignment="1">
      <alignment wrapText="1"/>
    </xf>
    <xf numFmtId="49" fontId="42" fillId="0" borderId="0" xfId="0" applyNumberFormat="1" applyFont="1" applyBorder="1" applyAlignment="1">
      <alignment horizontal="right"/>
    </xf>
    <xf numFmtId="0" fontId="42" fillId="0" borderId="0" xfId="0" applyFont="1" applyBorder="1" applyAlignment="1">
      <alignment horizontal="right"/>
    </xf>
    <xf numFmtId="49" fontId="31" fillId="0" borderId="0" xfId="0" applyNumberFormat="1" applyFont="1" applyBorder="1" applyAlignment="1"/>
    <xf numFmtId="0" fontId="43" fillId="0" borderId="0" xfId="0" applyFont="1"/>
    <xf numFmtId="1" fontId="31" fillId="0" borderId="0" xfId="0" applyNumberFormat="1" applyFont="1" applyAlignment="1"/>
    <xf numFmtId="1" fontId="8" fillId="0" borderId="0" xfId="0" applyNumberFormat="1" applyFont="1" applyAlignment="1"/>
    <xf numFmtId="0" fontId="7" fillId="0" borderId="0" xfId="0" applyFont="1" applyAlignment="1">
      <alignment vertical="center" wrapText="1"/>
    </xf>
    <xf numFmtId="164" fontId="33" fillId="0" borderId="1" xfId="0" applyNumberFormat="1" applyFont="1" applyBorder="1" applyAlignment="1">
      <alignment horizontal="right" wrapText="1" indent="1"/>
    </xf>
    <xf numFmtId="0" fontId="34" fillId="2" borderId="0" xfId="0" applyFont="1" applyFill="1" applyAlignment="1"/>
    <xf numFmtId="0" fontId="34" fillId="2" borderId="0" xfId="0" applyFont="1" applyFill="1" applyAlignment="1">
      <alignment horizontal="left" vertical="center" indent="6"/>
    </xf>
    <xf numFmtId="0" fontId="34" fillId="0" borderId="0" xfId="0" applyFont="1" applyAlignment="1">
      <alignment vertical="top"/>
    </xf>
    <xf numFmtId="0" fontId="34" fillId="2" borderId="0" xfId="0" applyFont="1" applyFill="1" applyAlignment="1">
      <alignment horizontal="left" indent="6"/>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0" xfId="0" applyFont="1" applyBorder="1" applyAlignment="1">
      <alignment horizontal="center" vertical="center" wrapText="1"/>
    </xf>
    <xf numFmtId="0" fontId="31" fillId="0" borderId="0" xfId="0" applyFont="1" applyFill="1" applyAlignment="1"/>
    <xf numFmtId="164" fontId="15" fillId="0" borderId="0" xfId="0" applyNumberFormat="1" applyFont="1"/>
    <xf numFmtId="1" fontId="15" fillId="0" borderId="0" xfId="0" applyNumberFormat="1" applyFont="1"/>
    <xf numFmtId="3" fontId="15" fillId="0" borderId="0" xfId="0" applyNumberFormat="1" applyFont="1"/>
    <xf numFmtId="0" fontId="7" fillId="0" borderId="0" xfId="0" applyFont="1" applyFill="1" applyAlignment="1">
      <alignment horizontal="justify" wrapText="1"/>
    </xf>
    <xf numFmtId="0" fontId="15" fillId="0" borderId="0" xfId="0" applyFont="1" applyFill="1"/>
    <xf numFmtId="0" fontId="7" fillId="0" borderId="0" xfId="0" applyFont="1" applyFill="1" applyAlignment="1">
      <alignment horizontal="left"/>
    </xf>
    <xf numFmtId="0" fontId="44" fillId="0" borderId="0" xfId="0" applyFont="1" applyFill="1"/>
    <xf numFmtId="0" fontId="13" fillId="0" borderId="0" xfId="0" applyFont="1" applyFill="1" applyBorder="1" applyAlignment="1"/>
    <xf numFmtId="0" fontId="11" fillId="0" borderId="1" xfId="0" applyFont="1" applyFill="1" applyBorder="1" applyAlignment="1"/>
    <xf numFmtId="0" fontId="21" fillId="0" borderId="0" xfId="0" applyFont="1"/>
    <xf numFmtId="0" fontId="20" fillId="0" borderId="0" xfId="0" applyFont="1" applyFill="1"/>
    <xf numFmtId="0" fontId="0" fillId="0" borderId="0" xfId="0" applyFill="1"/>
    <xf numFmtId="0" fontId="31" fillId="0" borderId="1" xfId="5" applyNumberFormat="1" applyFont="1" applyBorder="1" applyAlignment="1">
      <alignment horizontal="right" wrapText="1"/>
    </xf>
    <xf numFmtId="0" fontId="7" fillId="2" borderId="0" xfId="0" applyFont="1" applyFill="1" applyBorder="1" applyAlignment="1">
      <alignment horizontal="justify" wrapText="1"/>
    </xf>
    <xf numFmtId="0" fontId="31" fillId="2" borderId="0" xfId="0" applyFont="1" applyFill="1" applyAlignment="1">
      <alignment horizontal="left" wrapText="1"/>
    </xf>
    <xf numFmtId="0" fontId="31" fillId="2" borderId="0" xfId="0" applyFont="1" applyFill="1" applyAlignment="1">
      <alignment horizontal="left"/>
    </xf>
    <xf numFmtId="0" fontId="31" fillId="2" borderId="0" xfId="0" applyFont="1" applyFill="1" applyAlignment="1">
      <alignment horizontal="left" vertical="center" wrapText="1" indent="7"/>
    </xf>
    <xf numFmtId="0" fontId="34" fillId="2" borderId="0" xfId="0" applyFont="1" applyFill="1" applyAlignment="1">
      <alignment horizontal="left" vertical="center" indent="7"/>
    </xf>
    <xf numFmtId="0" fontId="31" fillId="2" borderId="0" xfId="0" applyFont="1" applyFill="1" applyAlignment="1">
      <alignment horizontal="left" wrapText="1" indent="7"/>
    </xf>
    <xf numFmtId="0" fontId="34" fillId="2" borderId="0" xfId="0" applyFont="1" applyFill="1" applyAlignment="1">
      <alignment horizontal="left" indent="7"/>
    </xf>
    <xf numFmtId="0" fontId="31" fillId="0" borderId="6"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15"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wrapText="1"/>
    </xf>
    <xf numFmtId="0" fontId="7" fillId="0" borderId="0" xfId="0" applyFont="1" applyBorder="1" applyAlignment="1">
      <alignment horizontal="left" wrapText="1"/>
    </xf>
    <xf numFmtId="0" fontId="8" fillId="2" borderId="0" xfId="0" applyFont="1" applyFill="1" applyAlignment="1">
      <alignment wrapText="1"/>
    </xf>
    <xf numFmtId="0" fontId="12" fillId="2" borderId="0" xfId="0" applyFont="1" applyFill="1" applyAlignment="1"/>
    <xf numFmtId="0" fontId="8" fillId="2" borderId="0" xfId="0" applyFont="1" applyFill="1" applyAlignment="1">
      <alignment horizontal="left" vertical="center" wrapText="1" indent="7"/>
    </xf>
    <xf numFmtId="0" fontId="12" fillId="2" borderId="0" xfId="0" applyFont="1" applyFill="1" applyAlignment="1">
      <alignment horizontal="left" vertical="center" indent="7"/>
    </xf>
    <xf numFmtId="0" fontId="21" fillId="2" borderId="0" xfId="0" applyFont="1" applyFill="1" applyAlignment="1">
      <alignment horizontal="left" wrapText="1" indent="7"/>
    </xf>
    <xf numFmtId="0" fontId="29" fillId="2" borderId="0" xfId="0" applyFont="1" applyFill="1" applyAlignment="1">
      <alignment horizontal="left" indent="7"/>
    </xf>
    <xf numFmtId="0" fontId="21" fillId="2" borderId="0" xfId="0" applyFont="1" applyFill="1" applyAlignment="1">
      <alignment horizontal="left" vertical="center" wrapText="1" indent="7"/>
    </xf>
    <xf numFmtId="0" fontId="29" fillId="2" borderId="0" xfId="0" applyFont="1" applyFill="1" applyAlignment="1">
      <alignment horizontal="left" vertical="center" indent="7"/>
    </xf>
    <xf numFmtId="0" fontId="14" fillId="2" borderId="0" xfId="0" applyFont="1" applyFill="1" applyAlignment="1">
      <alignment wrapText="1"/>
    </xf>
    <xf numFmtId="0" fontId="0" fillId="2" borderId="0" xfId="0" applyFont="1" applyFill="1" applyAlignment="1"/>
    <xf numFmtId="0" fontId="17" fillId="2" borderId="0" xfId="0" applyFont="1" applyFill="1" applyAlignment="1">
      <alignment horizontal="left" wrapText="1" indent="8"/>
    </xf>
    <xf numFmtId="0" fontId="19" fillId="2" borderId="0" xfId="0" applyFont="1" applyFill="1" applyAlignment="1">
      <alignment horizontal="left" indent="8"/>
    </xf>
    <xf numFmtId="0" fontId="7" fillId="0" borderId="0" xfId="0" applyFont="1" applyFill="1" applyAlignment="1">
      <alignment horizontal="justify" wrapText="1"/>
    </xf>
    <xf numFmtId="0" fontId="15" fillId="0" borderId="0" xfId="0" applyFont="1" applyFill="1" applyAlignment="1"/>
    <xf numFmtId="0" fontId="20" fillId="0" borderId="0" xfId="0" applyFont="1" applyFill="1" applyAlignment="1">
      <alignment horizontal="justify" wrapText="1"/>
    </xf>
    <xf numFmtId="0" fontId="19" fillId="0" borderId="0" xfId="0" applyFont="1" applyFill="1" applyAlignment="1"/>
    <xf numFmtId="0" fontId="8" fillId="2" borderId="0" xfId="0" applyFont="1" applyFill="1" applyAlignment="1">
      <alignment horizontal="left" vertical="center" wrapText="1"/>
    </xf>
    <xf numFmtId="0" fontId="12" fillId="2" borderId="0" xfId="0" applyFont="1" applyFill="1" applyAlignment="1">
      <alignment vertical="center"/>
    </xf>
    <xf numFmtId="0" fontId="21" fillId="2" borderId="0" xfId="0" applyFont="1" applyFill="1" applyAlignment="1">
      <alignment horizontal="left" vertical="top" wrapText="1" indent="7"/>
    </xf>
    <xf numFmtId="0" fontId="29" fillId="2" borderId="0" xfId="0" applyFont="1" applyFill="1" applyAlignment="1">
      <alignment horizontal="left" vertical="top" indent="7"/>
    </xf>
    <xf numFmtId="0" fontId="21" fillId="2" borderId="0" xfId="0" applyFont="1" applyFill="1" applyAlignment="1">
      <alignment vertical="center" wrapText="1"/>
    </xf>
    <xf numFmtId="0" fontId="29" fillId="2" borderId="0" xfId="0" applyFont="1" applyFill="1" applyAlignment="1">
      <alignment vertical="center"/>
    </xf>
    <xf numFmtId="0" fontId="13" fillId="2" borderId="0" xfId="0" applyFont="1" applyFill="1" applyAlignment="1">
      <alignment horizontal="justify" wrapText="1"/>
    </xf>
    <xf numFmtId="0" fontId="20" fillId="2" borderId="0" xfId="0" applyFont="1" applyFill="1" applyAlignment="1">
      <alignment horizontal="justify" wrapText="1"/>
    </xf>
    <xf numFmtId="0" fontId="19" fillId="2" borderId="0" xfId="0" applyFont="1" applyFill="1" applyAlignment="1"/>
    <xf numFmtId="0" fontId="31" fillId="2" borderId="0" xfId="0" applyFont="1" applyFill="1" applyAlignment="1">
      <alignment wrapText="1"/>
    </xf>
    <xf numFmtId="0" fontId="34" fillId="2" borderId="0" xfId="0" applyFont="1" applyFill="1" applyAlignment="1"/>
    <xf numFmtId="0" fontId="31" fillId="2" borderId="0" xfId="0" applyFont="1" applyFill="1" applyAlignment="1">
      <alignment horizontal="justify" wrapText="1"/>
    </xf>
    <xf numFmtId="0" fontId="31" fillId="2" borderId="0" xfId="0" applyFont="1" applyFill="1" applyAlignment="1">
      <alignment horizontal="left" vertical="center" wrapText="1" indent="6"/>
    </xf>
    <xf numFmtId="0" fontId="34" fillId="2" borderId="0" xfId="0" applyFont="1" applyFill="1" applyAlignment="1">
      <alignment horizontal="left" vertical="center" indent="6"/>
    </xf>
    <xf numFmtId="0" fontId="31" fillId="2" borderId="0" xfId="0" applyFont="1" applyFill="1" applyAlignment="1">
      <alignment horizontal="left" wrapText="1" indent="6"/>
    </xf>
    <xf numFmtId="0" fontId="34" fillId="2" borderId="0" xfId="0" applyFont="1" applyFill="1" applyAlignment="1">
      <alignment horizontal="left" indent="6"/>
    </xf>
    <xf numFmtId="0" fontId="12" fillId="2" borderId="0" xfId="0" applyFont="1" applyFill="1" applyAlignment="1">
      <alignment wrapText="1"/>
    </xf>
    <xf numFmtId="0" fontId="12" fillId="2" borderId="0" xfId="0" applyFont="1" applyFill="1" applyAlignment="1">
      <alignment horizontal="left" vertical="center" wrapText="1" indent="7"/>
    </xf>
    <xf numFmtId="0" fontId="21" fillId="2" borderId="0" xfId="0" applyFont="1" applyFill="1" applyAlignment="1">
      <alignment horizontal="left" vertical="top" wrapText="1" indent="8"/>
    </xf>
    <xf numFmtId="0" fontId="29" fillId="2" borderId="0" xfId="0" applyFont="1" applyFill="1" applyAlignment="1">
      <alignment horizontal="left" vertical="top" wrapText="1" indent="8"/>
    </xf>
    <xf numFmtId="0" fontId="21" fillId="2" borderId="0" xfId="0" applyFont="1" applyFill="1" applyBorder="1" applyAlignment="1">
      <alignment horizontal="left" vertical="center" wrapText="1" indent="7"/>
    </xf>
    <xf numFmtId="0" fontId="29" fillId="2" borderId="0" xfId="0" applyFont="1" applyFill="1" applyBorder="1" applyAlignment="1">
      <alignment horizontal="left" vertical="center" wrapText="1" indent="7"/>
    </xf>
    <xf numFmtId="0" fontId="21" fillId="2" borderId="0" xfId="0" applyFont="1" applyFill="1" applyAlignment="1">
      <alignment horizontal="left" wrapText="1" indent="8"/>
    </xf>
    <xf numFmtId="0" fontId="29" fillId="2" borderId="0" xfId="0" applyFont="1" applyFill="1" applyAlignment="1">
      <alignment horizontal="left" indent="8"/>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3" fillId="0" borderId="0" xfId="0" applyFont="1" applyFill="1" applyBorder="1" applyAlignment="1"/>
    <xf numFmtId="0" fontId="0" fillId="0" borderId="0" xfId="0" applyFont="1" applyFill="1" applyBorder="1" applyAlignment="1"/>
    <xf numFmtId="0" fontId="20" fillId="0" borderId="0" xfId="0" applyFont="1" applyFill="1" applyBorder="1" applyAlignment="1"/>
    <xf numFmtId="0" fontId="19" fillId="0" borderId="0" xfId="0" applyFont="1" applyFill="1" applyBorder="1" applyAlignment="1"/>
    <xf numFmtId="0" fontId="8" fillId="0" borderId="0" xfId="0" applyFont="1" applyAlignment="1">
      <alignment horizontal="left" wrapText="1"/>
    </xf>
    <xf numFmtId="0" fontId="8" fillId="0" borderId="0" xfId="0" applyFont="1" applyBorder="1" applyAlignment="1">
      <alignment horizontal="left"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34" fillId="2" borderId="0" xfId="0" applyFont="1" applyFill="1" applyAlignment="1">
      <alignment horizontal="justify"/>
    </xf>
    <xf numFmtId="0" fontId="8" fillId="0" borderId="0" xfId="0" applyFont="1" applyFill="1" applyAlignment="1">
      <alignment wrapText="1"/>
    </xf>
    <xf numFmtId="0" fontId="8" fillId="0" borderId="0" xfId="0" applyFont="1" applyFill="1" applyBorder="1" applyAlignment="1">
      <alignment wrapText="1"/>
    </xf>
    <xf numFmtId="0" fontId="8" fillId="0" borderId="0" xfId="0" applyFont="1" applyAlignment="1">
      <alignment wrapText="1"/>
    </xf>
    <xf numFmtId="0" fontId="8" fillId="0" borderId="0" xfId="0" applyFont="1" applyBorder="1" applyAlignment="1">
      <alignment wrapText="1"/>
    </xf>
    <xf numFmtId="0" fontId="11" fillId="0" borderId="0" xfId="0" applyFont="1" applyAlignment="1">
      <alignment wrapText="1"/>
    </xf>
    <xf numFmtId="0" fontId="11" fillId="0" borderId="0" xfId="0" applyFont="1" applyBorder="1" applyAlignment="1">
      <alignment wrapText="1"/>
    </xf>
  </cellXfs>
  <cellStyles count="6">
    <cellStyle name="Dziesiętny" xfId="5" builtinId="3"/>
    <cellStyle name="Kolumna" xfId="4"/>
    <cellStyle name="Normal" xfId="2"/>
    <cellStyle name="Normalny" xfId="0" builtinId="0"/>
    <cellStyle name="Normalny 2" xfId="1"/>
    <cellStyle name="Normalny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zoomScale="115" zoomScaleNormal="115" workbookViewId="0">
      <selection sqref="A1:F1"/>
    </sheetView>
  </sheetViews>
  <sheetFormatPr defaultColWidth="8.7109375" defaultRowHeight="14.25" customHeight="1"/>
  <cols>
    <col min="1" max="1" width="34.5703125" style="144" customWidth="1"/>
    <col min="2" max="5" width="12.28515625" style="144" customWidth="1"/>
    <col min="6" max="6" width="30.7109375" style="144" customWidth="1"/>
    <col min="7" max="16384" width="8.7109375" style="144"/>
  </cols>
  <sheetData>
    <row r="1" spans="1:11" s="143" customFormat="1" ht="21" customHeight="1">
      <c r="A1" s="206" t="s">
        <v>357</v>
      </c>
      <c r="B1" s="207"/>
      <c r="C1" s="207"/>
      <c r="D1" s="207"/>
      <c r="E1" s="207"/>
      <c r="F1" s="207"/>
    </row>
    <row r="2" spans="1:11" ht="13.9" customHeight="1">
      <c r="A2" s="208" t="s">
        <v>157</v>
      </c>
      <c r="B2" s="209"/>
      <c r="C2" s="209"/>
      <c r="D2" s="209"/>
      <c r="E2" s="209"/>
      <c r="F2" s="209"/>
    </row>
    <row r="3" spans="1:11" ht="13.9" customHeight="1">
      <c r="A3" s="210" t="s">
        <v>177</v>
      </c>
      <c r="B3" s="211"/>
      <c r="C3" s="211"/>
      <c r="D3" s="211"/>
      <c r="E3" s="211"/>
      <c r="F3" s="211"/>
    </row>
    <row r="4" spans="1:11" ht="13.9" customHeight="1">
      <c r="A4" s="208" t="s">
        <v>265</v>
      </c>
      <c r="B4" s="209"/>
      <c r="C4" s="209"/>
      <c r="D4" s="209"/>
      <c r="E4" s="209"/>
      <c r="F4" s="209"/>
    </row>
    <row r="5" spans="1:11" s="147" customFormat="1" ht="20.100000000000001" customHeight="1">
      <c r="A5" s="145" t="s">
        <v>0</v>
      </c>
      <c r="B5" s="146">
        <v>2015</v>
      </c>
      <c r="C5" s="146">
        <v>2020</v>
      </c>
      <c r="D5" s="146">
        <v>2023</v>
      </c>
      <c r="E5" s="146">
        <v>2024</v>
      </c>
      <c r="F5" s="146" t="s">
        <v>1</v>
      </c>
    </row>
    <row r="6" spans="1:11" s="147" customFormat="1" ht="28.9" customHeight="1">
      <c r="A6" s="212" t="s">
        <v>303</v>
      </c>
      <c r="B6" s="212"/>
      <c r="C6" s="212"/>
      <c r="D6" s="212"/>
      <c r="E6" s="212"/>
      <c r="F6" s="212"/>
    </row>
    <row r="7" spans="1:11" s="149" customFormat="1" ht="14.25" customHeight="1">
      <c r="A7" s="133" t="s">
        <v>304</v>
      </c>
      <c r="B7" s="134" t="s">
        <v>290</v>
      </c>
      <c r="C7" s="148">
        <v>9366</v>
      </c>
      <c r="D7" s="132" t="s">
        <v>332</v>
      </c>
      <c r="E7" s="142">
        <v>10347</v>
      </c>
      <c r="F7" s="135" t="s">
        <v>295</v>
      </c>
      <c r="H7" s="155"/>
      <c r="I7" s="155"/>
      <c r="J7" s="155"/>
      <c r="K7" s="155"/>
    </row>
    <row r="8" spans="1:11" s="149" customFormat="1" ht="14.25" customHeight="1">
      <c r="A8" s="133" t="s">
        <v>305</v>
      </c>
      <c r="B8" s="134" t="s">
        <v>290</v>
      </c>
      <c r="C8" s="148">
        <v>2539</v>
      </c>
      <c r="D8" s="132" t="s">
        <v>333</v>
      </c>
      <c r="E8" s="142">
        <v>2766</v>
      </c>
      <c r="F8" s="135" t="s">
        <v>296</v>
      </c>
      <c r="H8" s="155"/>
      <c r="I8" s="155"/>
      <c r="J8" s="155"/>
      <c r="K8" s="155"/>
    </row>
    <row r="9" spans="1:11" s="149" customFormat="1" ht="14.25" customHeight="1">
      <c r="A9" s="133" t="s">
        <v>306</v>
      </c>
      <c r="B9" s="134" t="s">
        <v>290</v>
      </c>
      <c r="C9" s="148">
        <v>14533</v>
      </c>
      <c r="D9" s="132">
        <v>15181</v>
      </c>
      <c r="E9" s="142">
        <v>15650</v>
      </c>
      <c r="F9" s="135" t="s">
        <v>297</v>
      </c>
      <c r="H9" s="175"/>
      <c r="I9" s="176"/>
      <c r="J9" s="177"/>
      <c r="K9" s="155"/>
    </row>
    <row r="10" spans="1:11" s="149" customFormat="1" ht="14.25" customHeight="1">
      <c r="A10" s="133" t="s">
        <v>307</v>
      </c>
      <c r="B10" s="134" t="s">
        <v>290</v>
      </c>
      <c r="C10" s="134" t="s">
        <v>290</v>
      </c>
      <c r="D10" s="132" t="s">
        <v>344</v>
      </c>
      <c r="E10" s="142">
        <v>3217</v>
      </c>
      <c r="F10" s="135" t="s">
        <v>308</v>
      </c>
      <c r="H10" s="155"/>
      <c r="I10" s="155"/>
      <c r="J10" s="155"/>
      <c r="K10" s="155"/>
    </row>
    <row r="11" spans="1:11" s="149" customFormat="1" ht="14.25" customHeight="1">
      <c r="A11" s="133" t="s">
        <v>166</v>
      </c>
      <c r="B11" s="132">
        <v>660</v>
      </c>
      <c r="C11" s="136">
        <v>769</v>
      </c>
      <c r="D11" s="136">
        <v>874</v>
      </c>
      <c r="E11" s="142">
        <v>681</v>
      </c>
      <c r="F11" s="150" t="s">
        <v>167</v>
      </c>
    </row>
    <row r="12" spans="1:11" s="149" customFormat="1" ht="14.25" customHeight="1">
      <c r="A12" s="133" t="s">
        <v>309</v>
      </c>
      <c r="B12" s="132">
        <v>2158</v>
      </c>
      <c r="C12" s="136">
        <v>2047</v>
      </c>
      <c r="D12" s="136">
        <v>2086</v>
      </c>
      <c r="E12" s="142">
        <v>2131</v>
      </c>
      <c r="F12" s="150" t="s">
        <v>152</v>
      </c>
    </row>
    <row r="13" spans="1:11" s="147" customFormat="1" ht="28.9" customHeight="1">
      <c r="A13" s="213" t="s">
        <v>310</v>
      </c>
      <c r="B13" s="213"/>
      <c r="C13" s="213"/>
      <c r="D13" s="213"/>
      <c r="E13" s="213"/>
      <c r="F13" s="213"/>
    </row>
    <row r="14" spans="1:11" s="149" customFormat="1" ht="14.25" customHeight="1">
      <c r="A14" s="138" t="s">
        <v>311</v>
      </c>
      <c r="B14" s="132">
        <v>1562</v>
      </c>
      <c r="C14" s="148">
        <v>1603</v>
      </c>
      <c r="D14" s="151">
        <v>1707</v>
      </c>
      <c r="E14" s="152">
        <v>1734</v>
      </c>
      <c r="F14" s="139" t="s">
        <v>170</v>
      </c>
    </row>
    <row r="15" spans="1:11" s="149" customFormat="1" ht="14.25" customHeight="1">
      <c r="A15" s="153" t="s">
        <v>86</v>
      </c>
      <c r="B15" s="132">
        <v>1261</v>
      </c>
      <c r="C15" s="148">
        <v>1303</v>
      </c>
      <c r="D15" s="151">
        <v>1433</v>
      </c>
      <c r="E15" s="152">
        <v>1465</v>
      </c>
      <c r="F15" s="154" t="s">
        <v>9</v>
      </c>
    </row>
    <row r="16" spans="1:11" s="149" customFormat="1" ht="14.25" customHeight="1">
      <c r="A16" s="153" t="s">
        <v>87</v>
      </c>
      <c r="B16" s="132">
        <v>301</v>
      </c>
      <c r="C16" s="148">
        <v>300</v>
      </c>
      <c r="D16" s="148">
        <v>274</v>
      </c>
      <c r="E16" s="155">
        <v>269</v>
      </c>
      <c r="F16" s="154" t="s">
        <v>10</v>
      </c>
    </row>
    <row r="17" spans="1:11" s="149" customFormat="1" ht="14.25" customHeight="1">
      <c r="A17" s="138" t="s">
        <v>334</v>
      </c>
      <c r="B17" s="132">
        <v>196</v>
      </c>
      <c r="C17" s="148">
        <v>147</v>
      </c>
      <c r="D17" s="148">
        <v>117</v>
      </c>
      <c r="E17" s="155">
        <v>115</v>
      </c>
      <c r="F17" s="139" t="s">
        <v>335</v>
      </c>
    </row>
    <row r="18" spans="1:11" s="149" customFormat="1" ht="14.25" customHeight="1">
      <c r="A18" s="153" t="s">
        <v>86</v>
      </c>
      <c r="B18" s="156">
        <v>132</v>
      </c>
      <c r="C18" s="148">
        <v>96</v>
      </c>
      <c r="D18" s="148">
        <v>76</v>
      </c>
      <c r="E18" s="155">
        <v>76</v>
      </c>
      <c r="F18" s="154" t="s">
        <v>9</v>
      </c>
    </row>
    <row r="19" spans="1:11" s="149" customFormat="1" ht="14.25" customHeight="1">
      <c r="A19" s="153" t="s">
        <v>87</v>
      </c>
      <c r="B19" s="156">
        <v>64</v>
      </c>
      <c r="C19" s="148">
        <v>51</v>
      </c>
      <c r="D19" s="148">
        <v>41</v>
      </c>
      <c r="E19" s="155">
        <v>39</v>
      </c>
      <c r="F19" s="154" t="s">
        <v>10</v>
      </c>
    </row>
    <row r="20" spans="1:11" s="149" customFormat="1" ht="28.9" customHeight="1">
      <c r="A20" s="138" t="s">
        <v>336</v>
      </c>
      <c r="B20" s="157">
        <v>21871</v>
      </c>
      <c r="C20" s="148">
        <v>19623.599999999999</v>
      </c>
      <c r="D20" s="158">
        <v>23675.9</v>
      </c>
      <c r="E20" s="159">
        <v>24361.200000000001</v>
      </c>
      <c r="F20" s="139" t="s">
        <v>337</v>
      </c>
    </row>
    <row r="21" spans="1:11" s="149" customFormat="1" ht="14.25" customHeight="1">
      <c r="A21" s="153" t="s">
        <v>338</v>
      </c>
      <c r="B21" s="156">
        <v>19601.900000000001</v>
      </c>
      <c r="C21" s="148">
        <v>17853.3</v>
      </c>
      <c r="D21" s="158">
        <v>21293.1</v>
      </c>
      <c r="E21" s="159">
        <v>22041.200000000001</v>
      </c>
      <c r="F21" s="154" t="s">
        <v>339</v>
      </c>
    </row>
    <row r="22" spans="1:11" s="149" customFormat="1" ht="14.25" customHeight="1">
      <c r="A22" s="153" t="s">
        <v>261</v>
      </c>
      <c r="B22" s="156"/>
      <c r="C22" s="148"/>
      <c r="D22" s="158"/>
      <c r="E22" s="159"/>
      <c r="F22" s="154" t="s">
        <v>262</v>
      </c>
    </row>
    <row r="23" spans="1:11" s="149" customFormat="1" ht="14.25" customHeight="1">
      <c r="A23" s="153" t="s">
        <v>168</v>
      </c>
      <c r="B23" s="156">
        <v>12071.5</v>
      </c>
      <c r="C23" s="148">
        <v>10989.9</v>
      </c>
      <c r="D23" s="160">
        <v>12219.3</v>
      </c>
      <c r="E23" s="161">
        <v>12418.305</v>
      </c>
      <c r="F23" s="154" t="s">
        <v>172</v>
      </c>
    </row>
    <row r="24" spans="1:11" s="149" customFormat="1" ht="14.25" customHeight="1">
      <c r="A24" s="153" t="s">
        <v>169</v>
      </c>
      <c r="B24" s="156">
        <v>7112.2</v>
      </c>
      <c r="C24" s="158">
        <v>6325</v>
      </c>
      <c r="D24" s="158">
        <v>8437.1</v>
      </c>
      <c r="E24" s="159">
        <v>8979.4</v>
      </c>
      <c r="F24" s="154" t="s">
        <v>171</v>
      </c>
    </row>
    <row r="25" spans="1:11" s="149" customFormat="1" ht="14.25" customHeight="1">
      <c r="A25" s="153" t="s">
        <v>88</v>
      </c>
      <c r="B25" s="156">
        <v>2269.1</v>
      </c>
      <c r="C25" s="148">
        <v>1770.3</v>
      </c>
      <c r="D25" s="162">
        <v>2382.8000000000002</v>
      </c>
      <c r="E25" s="163">
        <v>2320</v>
      </c>
      <c r="F25" s="154" t="s">
        <v>76</v>
      </c>
    </row>
    <row r="26" spans="1:11" s="147" customFormat="1" ht="28.9" customHeight="1">
      <c r="A26" s="213" t="s">
        <v>312</v>
      </c>
      <c r="B26" s="214"/>
      <c r="C26" s="214"/>
      <c r="D26" s="214"/>
      <c r="E26" s="214"/>
      <c r="F26" s="214"/>
    </row>
    <row r="27" spans="1:11" s="149" customFormat="1" ht="14.25" customHeight="1">
      <c r="A27" s="138" t="s">
        <v>173</v>
      </c>
      <c r="B27" s="156">
        <v>68</v>
      </c>
      <c r="C27" s="148">
        <v>60</v>
      </c>
      <c r="D27" s="148">
        <v>62</v>
      </c>
      <c r="E27" s="149">
        <v>64</v>
      </c>
      <c r="F27" s="150" t="s">
        <v>175</v>
      </c>
      <c r="K27" s="178"/>
    </row>
    <row r="28" spans="1:11" s="149" customFormat="1" ht="14.25" customHeight="1">
      <c r="A28" s="138" t="s">
        <v>174</v>
      </c>
      <c r="B28" s="156">
        <v>12985</v>
      </c>
      <c r="C28" s="148">
        <v>11491</v>
      </c>
      <c r="D28" s="148">
        <v>11346</v>
      </c>
      <c r="E28" s="149">
        <v>11345</v>
      </c>
      <c r="F28" s="150" t="s">
        <v>176</v>
      </c>
      <c r="K28" s="164"/>
    </row>
    <row r="29" spans="1:11" s="149" customFormat="1" ht="14.25" customHeight="1">
      <c r="A29" s="138" t="s">
        <v>340</v>
      </c>
      <c r="B29" s="156"/>
      <c r="C29" s="148"/>
      <c r="D29" s="148"/>
      <c r="F29" s="150" t="s">
        <v>341</v>
      </c>
    </row>
    <row r="30" spans="1:11" s="149" customFormat="1" ht="14.25" customHeight="1">
      <c r="A30" s="138" t="s">
        <v>259</v>
      </c>
      <c r="B30" s="156">
        <v>2239</v>
      </c>
      <c r="C30" s="148">
        <v>1693</v>
      </c>
      <c r="D30" s="148">
        <v>2165</v>
      </c>
      <c r="E30" s="149">
        <v>2797</v>
      </c>
      <c r="F30" s="150" t="s">
        <v>260</v>
      </c>
      <c r="H30" s="179"/>
      <c r="K30" s="178"/>
    </row>
    <row r="31" spans="1:11" s="149" customFormat="1" ht="14.25" customHeight="1">
      <c r="A31" s="138" t="s">
        <v>343</v>
      </c>
      <c r="B31" s="157">
        <v>43</v>
      </c>
      <c r="C31" s="158">
        <v>36</v>
      </c>
      <c r="D31" s="158">
        <v>45.8</v>
      </c>
      <c r="E31" s="164">
        <v>57.7</v>
      </c>
      <c r="F31" s="150" t="s">
        <v>342</v>
      </c>
    </row>
    <row r="32" spans="1:11" s="165" customFormat="1" ht="81.75" customHeight="1">
      <c r="A32" s="205" t="s">
        <v>348</v>
      </c>
      <c r="B32" s="205"/>
      <c r="C32" s="205"/>
      <c r="D32" s="205"/>
      <c r="E32" s="205"/>
      <c r="F32" s="205"/>
    </row>
    <row r="33" spans="1:6" s="137" customFormat="1" ht="71.25" customHeight="1">
      <c r="A33" s="205" t="s">
        <v>349</v>
      </c>
      <c r="B33" s="205"/>
      <c r="C33" s="205"/>
      <c r="D33" s="205"/>
      <c r="E33" s="205"/>
      <c r="F33" s="205"/>
    </row>
  </sheetData>
  <mergeCells count="9">
    <mergeCell ref="A33:F33"/>
    <mergeCell ref="A32:F32"/>
    <mergeCell ref="A1:F1"/>
    <mergeCell ref="A2:F2"/>
    <mergeCell ref="A3:F3"/>
    <mergeCell ref="A4:F4"/>
    <mergeCell ref="A6:F6"/>
    <mergeCell ref="A13:F13"/>
    <mergeCell ref="A26:F2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zoomScaleNormal="100" workbookViewId="0">
      <selection activeCell="I18" sqref="I18"/>
    </sheetView>
  </sheetViews>
  <sheetFormatPr defaultColWidth="8.7109375" defaultRowHeight="14.25" customHeight="1"/>
  <cols>
    <col min="1" max="1" width="30.7109375" style="10" customWidth="1"/>
    <col min="2" max="4" width="10.7109375" style="10" customWidth="1"/>
    <col min="5" max="5" width="30.7109375" style="10" customWidth="1"/>
    <col min="6" max="16384" width="8.7109375" style="10"/>
  </cols>
  <sheetData>
    <row r="1" spans="1:5" s="11" customFormat="1" ht="21" customHeight="1">
      <c r="A1" s="218" t="s">
        <v>368</v>
      </c>
      <c r="B1" s="219"/>
      <c r="C1" s="219"/>
      <c r="D1" s="219"/>
      <c r="E1" s="219"/>
    </row>
    <row r="2" spans="1:5" s="13" customFormat="1" ht="14.25" customHeight="1">
      <c r="A2" s="220" t="s">
        <v>157</v>
      </c>
      <c r="B2" s="221"/>
      <c r="C2" s="221"/>
      <c r="D2" s="221"/>
      <c r="E2" s="221"/>
    </row>
    <row r="3" spans="1:5" s="11" customFormat="1" ht="14.25" customHeight="1">
      <c r="A3" s="222" t="s">
        <v>283</v>
      </c>
      <c r="B3" s="223"/>
      <c r="C3" s="223"/>
      <c r="D3" s="223"/>
      <c r="E3" s="223"/>
    </row>
    <row r="4" spans="1:5" s="13" customFormat="1" ht="14.25" customHeight="1">
      <c r="A4" s="224" t="s">
        <v>265</v>
      </c>
      <c r="B4" s="225"/>
      <c r="C4" s="225"/>
      <c r="D4" s="225"/>
      <c r="E4" s="225"/>
    </row>
    <row r="5" spans="1:5" s="1" customFormat="1" ht="20.100000000000001" customHeight="1">
      <c r="A5" s="34" t="s">
        <v>0</v>
      </c>
      <c r="B5" s="83">
        <v>2020</v>
      </c>
      <c r="C5" s="83" t="s">
        <v>331</v>
      </c>
      <c r="D5" s="83">
        <v>2024</v>
      </c>
      <c r="E5" s="81" t="s">
        <v>1</v>
      </c>
    </row>
    <row r="6" spans="1:5" s="2" customFormat="1" ht="14.25" customHeight="1">
      <c r="A6" s="63" t="s">
        <v>266</v>
      </c>
      <c r="B6" s="90">
        <v>6206</v>
      </c>
      <c r="C6" s="200">
        <v>6409</v>
      </c>
      <c r="D6" s="167">
        <v>6723</v>
      </c>
      <c r="E6" s="24" t="s">
        <v>267</v>
      </c>
    </row>
    <row r="7" spans="1:5" s="2" customFormat="1" ht="14.25" customHeight="1">
      <c r="A7" s="38" t="s">
        <v>268</v>
      </c>
      <c r="B7" s="82"/>
      <c r="C7" s="88"/>
      <c r="D7" s="82"/>
      <c r="E7" s="23" t="s">
        <v>243</v>
      </c>
    </row>
    <row r="8" spans="1:5" s="2" customFormat="1" ht="14.25" customHeight="1">
      <c r="A8" s="37" t="s">
        <v>79</v>
      </c>
      <c r="B8" s="82">
        <v>353</v>
      </c>
      <c r="C8" s="88">
        <v>368</v>
      </c>
      <c r="D8" s="82">
        <v>398</v>
      </c>
      <c r="E8" s="22" t="s">
        <v>2</v>
      </c>
    </row>
    <row r="9" spans="1:5" s="2" customFormat="1" ht="14.25" customHeight="1">
      <c r="A9" s="37" t="s">
        <v>178</v>
      </c>
      <c r="B9" s="82">
        <v>870</v>
      </c>
      <c r="C9" s="88">
        <v>900</v>
      </c>
      <c r="D9" s="82">
        <v>941</v>
      </c>
      <c r="E9" s="22" t="s">
        <v>185</v>
      </c>
    </row>
    <row r="10" spans="1:5" s="2" customFormat="1" ht="14.25" customHeight="1">
      <c r="A10" s="37" t="s">
        <v>80</v>
      </c>
      <c r="B10" s="82">
        <v>182</v>
      </c>
      <c r="C10" s="88">
        <v>177</v>
      </c>
      <c r="D10" s="82">
        <v>183</v>
      </c>
      <c r="E10" s="22" t="s">
        <v>3</v>
      </c>
    </row>
    <row r="11" spans="1:5" s="2" customFormat="1" ht="14.25" customHeight="1">
      <c r="A11" s="37" t="s">
        <v>81</v>
      </c>
      <c r="B11" s="82">
        <v>1275</v>
      </c>
      <c r="C11" s="88">
        <v>1287</v>
      </c>
      <c r="D11" s="82">
        <v>1362</v>
      </c>
      <c r="E11" s="22" t="s">
        <v>4</v>
      </c>
    </row>
    <row r="12" spans="1:5" s="2" customFormat="1" ht="14.25" customHeight="1">
      <c r="A12" s="37" t="s">
        <v>179</v>
      </c>
      <c r="B12" s="82">
        <v>145</v>
      </c>
      <c r="C12" s="88">
        <v>152</v>
      </c>
      <c r="D12" s="82">
        <v>156</v>
      </c>
      <c r="E12" s="22" t="s">
        <v>244</v>
      </c>
    </row>
    <row r="13" spans="1:5" s="2" customFormat="1" ht="14.25" customHeight="1">
      <c r="A13" s="37" t="s">
        <v>180</v>
      </c>
      <c r="B13" s="82">
        <v>337</v>
      </c>
      <c r="C13" s="88">
        <v>356</v>
      </c>
      <c r="D13" s="82">
        <v>386</v>
      </c>
      <c r="E13" s="22" t="s">
        <v>186</v>
      </c>
    </row>
    <row r="14" spans="1:5" s="2" customFormat="1" ht="14.25" customHeight="1">
      <c r="A14" s="37" t="s">
        <v>82</v>
      </c>
      <c r="B14" s="82">
        <v>650</v>
      </c>
      <c r="C14" s="88">
        <v>684</v>
      </c>
      <c r="D14" s="82">
        <v>695</v>
      </c>
      <c r="E14" s="22" t="s">
        <v>5</v>
      </c>
    </row>
    <row r="15" spans="1:5" s="2" customFormat="1" ht="14.25" customHeight="1">
      <c r="A15" s="37" t="s">
        <v>181</v>
      </c>
      <c r="B15" s="82">
        <v>245</v>
      </c>
      <c r="C15" s="88">
        <v>269</v>
      </c>
      <c r="D15" s="82">
        <v>274</v>
      </c>
      <c r="E15" s="22" t="s">
        <v>187</v>
      </c>
    </row>
    <row r="16" spans="1:5" s="2" customFormat="1" ht="14.25" customHeight="1">
      <c r="A16" s="37" t="s">
        <v>83</v>
      </c>
      <c r="B16" s="82">
        <v>282</v>
      </c>
      <c r="C16" s="88">
        <v>288</v>
      </c>
      <c r="D16" s="82">
        <v>296</v>
      </c>
      <c r="E16" s="22" t="s">
        <v>6</v>
      </c>
    </row>
    <row r="17" spans="1:6" s="2" customFormat="1" ht="14.25" customHeight="1">
      <c r="A17" s="37" t="s">
        <v>182</v>
      </c>
      <c r="B17" s="82">
        <v>67</v>
      </c>
      <c r="C17" s="88">
        <v>71</v>
      </c>
      <c r="D17" s="82">
        <v>82</v>
      </c>
      <c r="E17" s="22" t="s">
        <v>188</v>
      </c>
    </row>
    <row r="18" spans="1:6" s="2" customFormat="1" ht="14.25" customHeight="1">
      <c r="A18" s="37" t="s">
        <v>183</v>
      </c>
      <c r="B18" s="82">
        <v>168</v>
      </c>
      <c r="C18" s="88">
        <v>162</v>
      </c>
      <c r="D18" s="82">
        <v>158</v>
      </c>
      <c r="E18" s="22" t="s">
        <v>189</v>
      </c>
    </row>
    <row r="19" spans="1:6" s="2" customFormat="1" ht="14.25" customHeight="1">
      <c r="A19" s="37" t="s">
        <v>84</v>
      </c>
      <c r="B19" s="82">
        <v>538</v>
      </c>
      <c r="C19" s="88">
        <v>546</v>
      </c>
      <c r="D19" s="82">
        <v>562</v>
      </c>
      <c r="E19" s="22" t="s">
        <v>7</v>
      </c>
    </row>
    <row r="20" spans="1:6" s="2" customFormat="1" ht="14.25" customHeight="1">
      <c r="A20" s="37" t="s">
        <v>85</v>
      </c>
      <c r="B20" s="82">
        <v>455</v>
      </c>
      <c r="C20" s="88">
        <v>456</v>
      </c>
      <c r="D20" s="82">
        <v>477</v>
      </c>
      <c r="E20" s="22" t="s">
        <v>8</v>
      </c>
    </row>
    <row r="21" spans="1:6" s="2" customFormat="1" ht="14.25" customHeight="1">
      <c r="A21" s="37" t="s">
        <v>184</v>
      </c>
      <c r="B21" s="82">
        <v>274</v>
      </c>
      <c r="C21" s="88">
        <v>301</v>
      </c>
      <c r="D21" s="82">
        <v>343</v>
      </c>
      <c r="E21" s="22" t="s">
        <v>190</v>
      </c>
    </row>
    <row r="22" spans="1:6" s="2" customFormat="1" ht="14.25" customHeight="1">
      <c r="A22" s="138" t="s">
        <v>327</v>
      </c>
      <c r="B22" s="148">
        <v>216</v>
      </c>
      <c r="C22" s="136">
        <v>249</v>
      </c>
      <c r="D22" s="148">
        <v>263</v>
      </c>
      <c r="E22" s="139" t="s">
        <v>328</v>
      </c>
    </row>
    <row r="23" spans="1:6" s="4" customFormat="1" ht="11.25">
      <c r="F23" s="89"/>
    </row>
    <row r="24" spans="1:6" s="4" customFormat="1" ht="46.5" customHeight="1">
      <c r="A24" s="217" t="s">
        <v>350</v>
      </c>
      <c r="B24" s="217"/>
      <c r="C24" s="217"/>
      <c r="D24" s="217"/>
      <c r="E24" s="217"/>
      <c r="F24" s="137"/>
    </row>
    <row r="25" spans="1:6" ht="27" customHeight="1">
      <c r="A25" s="216" t="s">
        <v>351</v>
      </c>
      <c r="B25" s="216"/>
      <c r="C25" s="216"/>
      <c r="D25" s="216"/>
      <c r="E25" s="216"/>
      <c r="F25" s="89"/>
    </row>
    <row r="26" spans="1:6" ht="24.75" customHeight="1">
      <c r="A26" s="215" t="s">
        <v>282</v>
      </c>
      <c r="B26" s="215"/>
      <c r="C26" s="215"/>
      <c r="D26" s="215"/>
      <c r="E26" s="215"/>
      <c r="F26" s="181"/>
    </row>
  </sheetData>
  <mergeCells count="7">
    <mergeCell ref="A26:E26"/>
    <mergeCell ref="A25:E25"/>
    <mergeCell ref="A24:E24"/>
    <mergeCell ref="A1:E1"/>
    <mergeCell ref="A2:E2"/>
    <mergeCell ref="A3:E3"/>
    <mergeCell ref="A4:E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zoomScaleNormal="100" workbookViewId="0">
      <selection sqref="A1:F1"/>
    </sheetView>
  </sheetViews>
  <sheetFormatPr defaultRowHeight="14.25" customHeight="1"/>
  <cols>
    <col min="1" max="1" width="31.7109375" customWidth="1"/>
    <col min="2" max="5" width="10.7109375" customWidth="1"/>
    <col min="6" max="6" width="31.7109375" customWidth="1"/>
  </cols>
  <sheetData>
    <row r="1" spans="1:6" s="5" customFormat="1" ht="21" customHeight="1">
      <c r="A1" s="226" t="s">
        <v>367</v>
      </c>
      <c r="B1" s="227"/>
      <c r="C1" s="227"/>
      <c r="D1" s="227"/>
      <c r="E1" s="227"/>
      <c r="F1" s="227"/>
    </row>
    <row r="2" spans="1:6" s="8" customFormat="1" ht="14.25" customHeight="1">
      <c r="A2" s="228" t="s">
        <v>191</v>
      </c>
      <c r="B2" s="229"/>
      <c r="C2" s="229"/>
      <c r="D2" s="229"/>
      <c r="E2" s="229"/>
      <c r="F2" s="229"/>
    </row>
    <row r="3" spans="1:6" s="1" customFormat="1" ht="20.100000000000001" customHeight="1">
      <c r="A3" s="18" t="s">
        <v>0</v>
      </c>
      <c r="B3" s="20">
        <v>2015</v>
      </c>
      <c r="C3" s="33">
        <v>2020</v>
      </c>
      <c r="D3" s="33">
        <v>2023</v>
      </c>
      <c r="E3" s="20">
        <v>2024</v>
      </c>
      <c r="F3" s="21" t="s">
        <v>1</v>
      </c>
    </row>
    <row r="4" spans="1:6" s="2" customFormat="1" ht="14.25" customHeight="1">
      <c r="A4" s="84" t="s">
        <v>278</v>
      </c>
      <c r="B4" s="68">
        <v>592.20000000000005</v>
      </c>
      <c r="C4" s="17">
        <v>441.1</v>
      </c>
      <c r="D4" s="17">
        <v>557.20000000000005</v>
      </c>
      <c r="E4" s="17">
        <v>721.2</v>
      </c>
      <c r="F4" s="24" t="s">
        <v>279</v>
      </c>
    </row>
    <row r="5" spans="1:6" s="2" customFormat="1" ht="14.25" customHeight="1">
      <c r="A5" s="84" t="s">
        <v>245</v>
      </c>
      <c r="B5" s="68">
        <v>5.3</v>
      </c>
      <c r="C5" s="17">
        <v>5.0999999999999996</v>
      </c>
      <c r="D5" s="100">
        <v>4.8</v>
      </c>
      <c r="E5" s="100">
        <v>3.9</v>
      </c>
      <c r="F5" s="24" t="s">
        <v>21</v>
      </c>
    </row>
    <row r="6" spans="1:6" s="2" customFormat="1" ht="14.25" customHeight="1">
      <c r="A6" s="84" t="s">
        <v>280</v>
      </c>
      <c r="B6" s="68">
        <v>12985</v>
      </c>
      <c r="C6" s="17">
        <v>11491</v>
      </c>
      <c r="D6" s="17">
        <v>11346</v>
      </c>
      <c r="E6" s="17">
        <v>11345</v>
      </c>
      <c r="F6" s="24" t="s">
        <v>281</v>
      </c>
    </row>
    <row r="7" spans="1:6" s="2" customFormat="1" ht="14.25" customHeight="1">
      <c r="A7" s="60" t="s">
        <v>11</v>
      </c>
      <c r="B7" s="3"/>
      <c r="C7" s="3"/>
      <c r="D7" s="3"/>
      <c r="E7" s="3"/>
      <c r="F7" s="22" t="s">
        <v>12</v>
      </c>
    </row>
    <row r="8" spans="1:6" s="2" customFormat="1" ht="14.25" customHeight="1">
      <c r="A8" s="28" t="s">
        <v>81</v>
      </c>
      <c r="B8" s="65">
        <v>1846</v>
      </c>
      <c r="C8" s="3">
        <v>1481</v>
      </c>
      <c r="D8" s="3">
        <v>1480</v>
      </c>
      <c r="E8" s="3">
        <v>1439</v>
      </c>
      <c r="F8" s="22" t="s">
        <v>4</v>
      </c>
    </row>
    <row r="9" spans="1:6" s="2" customFormat="1" ht="14.25" customHeight="1">
      <c r="A9" s="29" t="s">
        <v>258</v>
      </c>
      <c r="B9" s="65">
        <v>796</v>
      </c>
      <c r="C9" s="3">
        <v>689</v>
      </c>
      <c r="D9" s="3">
        <v>679</v>
      </c>
      <c r="E9" s="3">
        <v>633</v>
      </c>
      <c r="F9" s="23" t="s">
        <v>257</v>
      </c>
    </row>
    <row r="10" spans="1:6" s="2" customFormat="1" ht="14.25" customHeight="1">
      <c r="A10" s="28" t="s">
        <v>89</v>
      </c>
      <c r="B10" s="65">
        <v>2753</v>
      </c>
      <c r="C10" s="3">
        <v>2371</v>
      </c>
      <c r="D10" s="3">
        <v>2447</v>
      </c>
      <c r="E10" s="3">
        <v>2490</v>
      </c>
      <c r="F10" s="22" t="s">
        <v>13</v>
      </c>
    </row>
    <row r="11" spans="1:6" s="2" customFormat="1" ht="14.25" customHeight="1">
      <c r="A11" s="28" t="s">
        <v>90</v>
      </c>
      <c r="B11" s="65">
        <v>548</v>
      </c>
      <c r="C11" s="3">
        <v>430</v>
      </c>
      <c r="D11" s="3">
        <v>410</v>
      </c>
      <c r="E11" s="3">
        <v>408</v>
      </c>
      <c r="F11" s="22" t="s">
        <v>14</v>
      </c>
    </row>
    <row r="12" spans="1:6" s="2" customFormat="1" ht="14.25" customHeight="1">
      <c r="A12" s="28" t="s">
        <v>91</v>
      </c>
      <c r="B12" s="65">
        <v>1260</v>
      </c>
      <c r="C12" s="3">
        <v>1030</v>
      </c>
      <c r="D12" s="3">
        <v>989</v>
      </c>
      <c r="E12" s="3">
        <v>931</v>
      </c>
      <c r="F12" s="22" t="s">
        <v>15</v>
      </c>
    </row>
    <row r="13" spans="1:6" s="2" customFormat="1" ht="14.25" customHeight="1">
      <c r="A13" s="28" t="s">
        <v>92</v>
      </c>
      <c r="B13" s="65">
        <v>301</v>
      </c>
      <c r="C13" s="3">
        <v>288</v>
      </c>
      <c r="D13" s="3">
        <v>333</v>
      </c>
      <c r="E13" s="3">
        <v>349</v>
      </c>
      <c r="F13" s="22" t="s">
        <v>16</v>
      </c>
    </row>
    <row r="14" spans="1:6" s="2" customFormat="1" ht="14.25" customHeight="1">
      <c r="A14" s="28" t="s">
        <v>93</v>
      </c>
      <c r="B14" s="65">
        <v>260</v>
      </c>
      <c r="C14" s="3">
        <v>273</v>
      </c>
      <c r="D14" s="3">
        <v>276</v>
      </c>
      <c r="E14" s="3">
        <v>279</v>
      </c>
      <c r="F14" s="22" t="s">
        <v>110</v>
      </c>
    </row>
    <row r="15" spans="1:6" s="2" customFormat="1" ht="14.25" customHeight="1">
      <c r="A15" s="28" t="s">
        <v>94</v>
      </c>
      <c r="B15" s="65">
        <v>217</v>
      </c>
      <c r="C15" s="3">
        <v>269</v>
      </c>
      <c r="D15" s="3">
        <v>197</v>
      </c>
      <c r="E15" s="3">
        <v>197</v>
      </c>
      <c r="F15" s="22" t="s">
        <v>17</v>
      </c>
    </row>
    <row r="16" spans="1:6" s="2" customFormat="1" ht="14.25" customHeight="1">
      <c r="A16" s="28" t="s">
        <v>95</v>
      </c>
      <c r="B16" s="65">
        <v>442</v>
      </c>
      <c r="C16" s="3">
        <v>364</v>
      </c>
      <c r="D16" s="3">
        <v>377</v>
      </c>
      <c r="E16" s="3">
        <v>383</v>
      </c>
      <c r="F16" s="22" t="s">
        <v>18</v>
      </c>
    </row>
    <row r="17" spans="1:6" s="2" customFormat="1" ht="14.25" customHeight="1">
      <c r="A17" s="28" t="s">
        <v>96</v>
      </c>
      <c r="B17" s="65">
        <v>109</v>
      </c>
      <c r="C17" s="3">
        <v>89</v>
      </c>
      <c r="D17" s="3">
        <v>88</v>
      </c>
      <c r="E17" s="3">
        <v>99</v>
      </c>
      <c r="F17" s="22" t="s">
        <v>246</v>
      </c>
    </row>
    <row r="18" spans="1:6" s="2" customFormat="1" ht="14.25" customHeight="1">
      <c r="A18" s="28" t="s">
        <v>97</v>
      </c>
      <c r="B18" s="65">
        <v>556</v>
      </c>
      <c r="C18" s="3">
        <v>521</v>
      </c>
      <c r="D18" s="3">
        <v>491</v>
      </c>
      <c r="E18" s="3">
        <v>505</v>
      </c>
      <c r="F18" s="22" t="s">
        <v>19</v>
      </c>
    </row>
    <row r="19" spans="1:6" s="2" customFormat="1" ht="14.25" customHeight="1">
      <c r="A19" s="28" t="s">
        <v>98</v>
      </c>
      <c r="B19" s="65">
        <v>496</v>
      </c>
      <c r="C19" s="3">
        <v>354</v>
      </c>
      <c r="D19" s="3">
        <v>381</v>
      </c>
      <c r="E19" s="3">
        <v>381</v>
      </c>
      <c r="F19" s="22" t="s">
        <v>20</v>
      </c>
    </row>
    <row r="20" spans="1:6" s="2" customFormat="1" ht="14.25" customHeight="1">
      <c r="A20" s="170"/>
      <c r="B20" s="79"/>
      <c r="C20" s="15"/>
      <c r="D20" s="15"/>
      <c r="E20" s="15"/>
      <c r="F20" s="22"/>
    </row>
    <row r="21" spans="1:6" s="6" customFormat="1" ht="34.9" customHeight="1">
      <c r="A21" s="230" t="s">
        <v>256</v>
      </c>
      <c r="B21" s="231"/>
      <c r="C21" s="231"/>
      <c r="D21" s="231"/>
      <c r="E21" s="231"/>
      <c r="F21" s="231"/>
    </row>
    <row r="22" spans="1:6" s="6" customFormat="1" ht="27" customHeight="1">
      <c r="A22" s="232" t="s">
        <v>269</v>
      </c>
      <c r="B22" s="233"/>
      <c r="C22" s="233"/>
      <c r="D22" s="233"/>
      <c r="E22" s="233"/>
      <c r="F22" s="233"/>
    </row>
  </sheetData>
  <mergeCells count="4">
    <mergeCell ref="A1:F1"/>
    <mergeCell ref="A2:F2"/>
    <mergeCell ref="A21:F21"/>
    <mergeCell ref="A22:F2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Normal="100" workbookViewId="0">
      <selection activeCell="A25" sqref="A25"/>
    </sheetView>
  </sheetViews>
  <sheetFormatPr defaultColWidth="8.7109375" defaultRowHeight="14.25" customHeight="1"/>
  <cols>
    <col min="1" max="1" width="40.7109375" style="10" customWidth="1"/>
    <col min="2" max="5" width="10.7109375" style="10" customWidth="1"/>
    <col min="6" max="6" width="40.7109375" style="10" customWidth="1"/>
    <col min="7" max="16384" width="8.7109375" style="10"/>
  </cols>
  <sheetData>
    <row r="1" spans="1:10" s="11" customFormat="1" ht="21" customHeight="1">
      <c r="A1" s="218" t="s">
        <v>366</v>
      </c>
      <c r="B1" s="219"/>
      <c r="C1" s="219"/>
      <c r="D1" s="219"/>
      <c r="E1" s="219"/>
      <c r="F1" s="219"/>
    </row>
    <row r="2" spans="1:10" s="13" customFormat="1" ht="14.25" customHeight="1">
      <c r="A2" s="234" t="s">
        <v>192</v>
      </c>
      <c r="B2" s="235"/>
      <c r="C2" s="235"/>
      <c r="D2" s="235"/>
      <c r="E2" s="235"/>
      <c r="F2" s="235"/>
    </row>
    <row r="3" spans="1:10" s="13" customFormat="1" ht="14.25" customHeight="1">
      <c r="A3" s="236" t="s">
        <v>193</v>
      </c>
      <c r="B3" s="237"/>
      <c r="C3" s="237"/>
      <c r="D3" s="237"/>
      <c r="E3" s="237"/>
      <c r="F3" s="237"/>
    </row>
    <row r="4" spans="1:10" s="13" customFormat="1" ht="14.25" customHeight="1">
      <c r="A4" s="238" t="s">
        <v>270</v>
      </c>
      <c r="B4" s="239"/>
      <c r="C4" s="239"/>
      <c r="D4" s="239"/>
      <c r="E4" s="239"/>
      <c r="F4" s="239"/>
    </row>
    <row r="5" spans="1:10" s="1" customFormat="1" ht="20.100000000000001" customHeight="1">
      <c r="A5" s="34" t="s">
        <v>0</v>
      </c>
      <c r="B5" s="40">
        <v>2015</v>
      </c>
      <c r="C5" s="40">
        <v>2020</v>
      </c>
      <c r="D5" s="40">
        <v>2023</v>
      </c>
      <c r="E5" s="35">
        <v>2024</v>
      </c>
      <c r="F5" s="21" t="s">
        <v>1</v>
      </c>
    </row>
    <row r="6" spans="1:10" s="9" customFormat="1" ht="29.25" customHeight="1">
      <c r="A6" s="37" t="s">
        <v>263</v>
      </c>
      <c r="B6" s="3"/>
      <c r="C6" s="3"/>
      <c r="D6" s="3"/>
      <c r="E6" s="3"/>
      <c r="F6" s="22" t="s">
        <v>264</v>
      </c>
    </row>
    <row r="7" spans="1:10" s="9" customFormat="1" ht="14.25" customHeight="1">
      <c r="A7" s="37" t="s">
        <v>153</v>
      </c>
      <c r="B7" s="65">
        <v>94</v>
      </c>
      <c r="C7" s="65">
        <v>103</v>
      </c>
      <c r="D7" s="101">
        <v>104</v>
      </c>
      <c r="E7" s="101">
        <v>104</v>
      </c>
      <c r="F7" s="22" t="s">
        <v>154</v>
      </c>
    </row>
    <row r="8" spans="1:10" s="2" customFormat="1" ht="14.25" customHeight="1">
      <c r="A8" s="37" t="s">
        <v>99</v>
      </c>
      <c r="B8" s="65">
        <v>62</v>
      </c>
      <c r="C8" s="65">
        <v>80</v>
      </c>
      <c r="D8" s="101">
        <v>83</v>
      </c>
      <c r="E8" s="101">
        <v>83</v>
      </c>
      <c r="F8" s="22" t="s">
        <v>22</v>
      </c>
    </row>
    <row r="9" spans="1:10" s="2" customFormat="1" ht="14.25" customHeight="1">
      <c r="A9" s="37" t="s">
        <v>100</v>
      </c>
      <c r="B9" s="65">
        <v>32</v>
      </c>
      <c r="C9" s="65">
        <v>23</v>
      </c>
      <c r="D9" s="101">
        <v>21</v>
      </c>
      <c r="E9" s="101">
        <v>21</v>
      </c>
      <c r="F9" s="22" t="s">
        <v>155</v>
      </c>
    </row>
    <row r="10" spans="1:10" s="2" customFormat="1" ht="14.25" customHeight="1">
      <c r="A10" s="37" t="s">
        <v>195</v>
      </c>
      <c r="B10" s="65">
        <v>1</v>
      </c>
      <c r="C10" s="65">
        <v>1</v>
      </c>
      <c r="D10" s="101">
        <v>1</v>
      </c>
      <c r="E10" s="101">
        <v>1</v>
      </c>
      <c r="F10" s="22" t="s">
        <v>194</v>
      </c>
    </row>
    <row r="11" spans="1:10" s="2" customFormat="1" ht="14.25" customHeight="1">
      <c r="A11" s="37" t="s">
        <v>101</v>
      </c>
      <c r="B11" s="65">
        <v>17</v>
      </c>
      <c r="C11" s="65">
        <v>20</v>
      </c>
      <c r="D11" s="101">
        <v>21</v>
      </c>
      <c r="E11" s="101">
        <v>21</v>
      </c>
      <c r="F11" s="22" t="s">
        <v>23</v>
      </c>
    </row>
    <row r="12" spans="1:10" s="2" customFormat="1" ht="14.25" customHeight="1">
      <c r="A12" s="37" t="s">
        <v>196</v>
      </c>
      <c r="B12" s="3"/>
      <c r="C12" s="3"/>
      <c r="D12" s="104"/>
      <c r="E12" s="104"/>
      <c r="F12" s="22" t="s">
        <v>284</v>
      </c>
    </row>
    <row r="13" spans="1:10" s="2" customFormat="1" ht="14.25" customHeight="1">
      <c r="A13" s="37" t="s">
        <v>102</v>
      </c>
      <c r="B13" s="65">
        <v>212.1</v>
      </c>
      <c r="C13" s="66">
        <v>190.5</v>
      </c>
      <c r="D13" s="102">
        <v>174.9</v>
      </c>
      <c r="E13" s="102">
        <v>207.1</v>
      </c>
      <c r="F13" s="22" t="s">
        <v>24</v>
      </c>
      <c r="H13" s="105"/>
      <c r="J13" s="178"/>
    </row>
    <row r="14" spans="1:10" s="2" customFormat="1" ht="14.25" customHeight="1">
      <c r="A14" s="37" t="s">
        <v>103</v>
      </c>
      <c r="B14" s="65">
        <v>84.9</v>
      </c>
      <c r="C14" s="65">
        <v>78.5</v>
      </c>
      <c r="D14" s="102">
        <v>73.8</v>
      </c>
      <c r="E14" s="102">
        <v>88</v>
      </c>
      <c r="F14" s="22" t="s">
        <v>25</v>
      </c>
      <c r="H14" s="80"/>
    </row>
    <row r="15" spans="1:10" s="9" customFormat="1" ht="27" customHeight="1">
      <c r="A15" s="37" t="s">
        <v>197</v>
      </c>
      <c r="B15" s="3"/>
      <c r="C15" s="3"/>
      <c r="D15" s="107"/>
      <c r="E15" s="107"/>
      <c r="F15" s="22" t="s">
        <v>285</v>
      </c>
    </row>
    <row r="16" spans="1:10" s="2" customFormat="1" ht="14.25" customHeight="1">
      <c r="A16" s="37" t="s">
        <v>102</v>
      </c>
      <c r="B16" s="69">
        <v>213.1</v>
      </c>
      <c r="C16" s="66">
        <v>190.9</v>
      </c>
      <c r="D16" s="102">
        <v>175.5</v>
      </c>
      <c r="E16" s="102">
        <v>208.1</v>
      </c>
      <c r="F16" s="22" t="s">
        <v>24</v>
      </c>
      <c r="G16" s="9"/>
      <c r="H16" s="80"/>
    </row>
    <row r="17" spans="1:6" s="2" customFormat="1" ht="14.25" customHeight="1">
      <c r="A17" s="37" t="s">
        <v>103</v>
      </c>
      <c r="B17" s="66">
        <v>85.3</v>
      </c>
      <c r="C17" s="65">
        <v>78.7</v>
      </c>
      <c r="D17" s="102">
        <v>74.099999999999994</v>
      </c>
      <c r="E17" s="102">
        <v>88.4</v>
      </c>
      <c r="F17" s="22" t="s">
        <v>25</v>
      </c>
    </row>
    <row r="18" spans="1:6" s="4" customFormat="1" ht="14.25" customHeight="1">
      <c r="E18" s="108"/>
    </row>
    <row r="19" spans="1:6" s="4" customFormat="1" ht="14.25" customHeight="1"/>
  </sheetData>
  <mergeCells count="4">
    <mergeCell ref="A1:F1"/>
    <mergeCell ref="A2:F2"/>
    <mergeCell ref="A3:F3"/>
    <mergeCell ref="A4:F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Normal="100" workbookViewId="0">
      <selection sqref="A1:F1"/>
    </sheetView>
  </sheetViews>
  <sheetFormatPr defaultRowHeight="14.25" customHeight="1"/>
  <cols>
    <col min="1" max="1" width="37.7109375" customWidth="1"/>
    <col min="2" max="5" width="10.7109375" customWidth="1"/>
    <col min="6" max="6" width="37.7109375" customWidth="1"/>
  </cols>
  <sheetData>
    <row r="1" spans="1:6" s="5" customFormat="1" ht="21" customHeight="1">
      <c r="A1" s="218" t="s">
        <v>365</v>
      </c>
      <c r="B1" s="219"/>
      <c r="C1" s="219"/>
      <c r="D1" s="219"/>
      <c r="E1" s="219"/>
      <c r="F1" s="219"/>
    </row>
    <row r="2" spans="1:6" s="8" customFormat="1" ht="14.25" customHeight="1">
      <c r="A2" s="222" t="s">
        <v>247</v>
      </c>
      <c r="B2" s="223"/>
      <c r="C2" s="223"/>
      <c r="D2" s="223"/>
      <c r="E2" s="223"/>
      <c r="F2" s="223"/>
    </row>
    <row r="3" spans="1:6" s="1" customFormat="1" ht="20.100000000000001" customHeight="1">
      <c r="A3" s="34" t="s">
        <v>0</v>
      </c>
      <c r="B3" s="40">
        <v>2015</v>
      </c>
      <c r="C3" s="40">
        <v>2020</v>
      </c>
      <c r="D3" s="35">
        <v>2023</v>
      </c>
      <c r="E3" s="40">
        <v>2024</v>
      </c>
      <c r="F3" s="21" t="s">
        <v>1</v>
      </c>
    </row>
    <row r="4" spans="1:6" s="2" customFormat="1" ht="14.25" customHeight="1">
      <c r="A4" s="37" t="s">
        <v>198</v>
      </c>
      <c r="B4" s="65">
        <v>1</v>
      </c>
      <c r="C4" s="65">
        <v>1</v>
      </c>
      <c r="D4" s="65">
        <v>1</v>
      </c>
      <c r="E4" s="79">
        <v>1</v>
      </c>
      <c r="F4" s="22" t="s">
        <v>199</v>
      </c>
    </row>
    <row r="5" spans="1:6" s="2" customFormat="1" ht="14.25" customHeight="1">
      <c r="A5" s="37" t="s">
        <v>200</v>
      </c>
      <c r="B5" s="65">
        <v>10</v>
      </c>
      <c r="C5" s="65">
        <v>10</v>
      </c>
      <c r="D5" s="65">
        <v>10</v>
      </c>
      <c r="E5" s="79">
        <v>10</v>
      </c>
      <c r="F5" s="22" t="s">
        <v>201</v>
      </c>
    </row>
    <row r="6" spans="1:6" s="2" customFormat="1" ht="14.25" customHeight="1">
      <c r="A6" s="37" t="s">
        <v>111</v>
      </c>
      <c r="B6" s="66">
        <v>37.200000000000003</v>
      </c>
      <c r="C6" s="66">
        <v>33.5</v>
      </c>
      <c r="D6" s="66">
        <v>39.799999999999997</v>
      </c>
      <c r="E6" s="166">
        <v>40.700000000000003</v>
      </c>
      <c r="F6" s="22" t="s">
        <v>156</v>
      </c>
    </row>
    <row r="7" spans="1:6" s="2" customFormat="1" ht="14.25" customHeight="1">
      <c r="A7" s="37" t="s">
        <v>112</v>
      </c>
      <c r="B7" s="66">
        <v>37.200000000000003</v>
      </c>
      <c r="C7" s="66">
        <v>33.4</v>
      </c>
      <c r="D7" s="66">
        <v>39.799999999999997</v>
      </c>
      <c r="E7" s="166">
        <v>40.700000000000003</v>
      </c>
      <c r="F7" s="22" t="s">
        <v>250</v>
      </c>
    </row>
    <row r="8" spans="1:6" s="9" customFormat="1" ht="25.15" customHeight="1">
      <c r="A8" s="37" t="s">
        <v>202</v>
      </c>
      <c r="B8" s="66">
        <v>64.599999999999994</v>
      </c>
      <c r="C8" s="66">
        <v>59.8</v>
      </c>
      <c r="D8" s="66">
        <v>82.6</v>
      </c>
      <c r="E8" s="166">
        <v>86</v>
      </c>
      <c r="F8" s="22" t="s">
        <v>204</v>
      </c>
    </row>
    <row r="9" spans="1:6" s="7" customFormat="1" ht="24.75" customHeight="1">
      <c r="A9" s="36" t="s">
        <v>248</v>
      </c>
      <c r="B9" s="69">
        <v>58.9</v>
      </c>
      <c r="C9" s="66">
        <v>61.6</v>
      </c>
      <c r="D9" s="66">
        <v>87</v>
      </c>
      <c r="E9" s="166">
        <v>91.8</v>
      </c>
      <c r="F9" s="22" t="s">
        <v>203</v>
      </c>
    </row>
    <row r="10" spans="1:6" s="12" customFormat="1" ht="64.5" customHeight="1">
      <c r="A10" s="240" t="s">
        <v>249</v>
      </c>
      <c r="B10" s="227"/>
      <c r="C10" s="227"/>
      <c r="D10" s="227"/>
      <c r="E10" s="227"/>
      <c r="F10" s="227"/>
    </row>
    <row r="11" spans="1:6" s="12" customFormat="1" ht="39" customHeight="1">
      <c r="A11" s="241" t="s">
        <v>271</v>
      </c>
      <c r="B11" s="242"/>
      <c r="C11" s="242"/>
      <c r="D11" s="242"/>
      <c r="E11" s="242"/>
      <c r="F11" s="242"/>
    </row>
  </sheetData>
  <mergeCells count="4">
    <mergeCell ref="A1:F1"/>
    <mergeCell ref="A2:F2"/>
    <mergeCell ref="A10:F10"/>
    <mergeCell ref="A11:F11"/>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selection sqref="A1:F1"/>
    </sheetView>
  </sheetViews>
  <sheetFormatPr defaultRowHeight="14.25" customHeight="1"/>
  <cols>
    <col min="1" max="1" width="30.7109375" customWidth="1"/>
    <col min="2" max="5" width="10.7109375" customWidth="1"/>
    <col min="6" max="6" width="32.7109375" customWidth="1"/>
  </cols>
  <sheetData>
    <row r="1" spans="1:9" s="11" customFormat="1" ht="21" customHeight="1">
      <c r="A1" s="243" t="s">
        <v>364</v>
      </c>
      <c r="B1" s="244"/>
      <c r="C1" s="244"/>
      <c r="D1" s="244"/>
      <c r="E1" s="244"/>
      <c r="F1" s="244"/>
    </row>
    <row r="2" spans="1:9" s="13" customFormat="1" ht="14.25" customHeight="1">
      <c r="A2" s="208" t="s">
        <v>151</v>
      </c>
      <c r="B2" s="209"/>
      <c r="C2" s="209"/>
      <c r="D2" s="209"/>
      <c r="E2" s="209"/>
      <c r="F2" s="209"/>
    </row>
    <row r="3" spans="1:9" s="11" customFormat="1" ht="14.25" customHeight="1">
      <c r="A3" s="210" t="s">
        <v>345</v>
      </c>
      <c r="B3" s="211"/>
      <c r="C3" s="211"/>
      <c r="D3" s="211"/>
      <c r="E3" s="211"/>
      <c r="F3" s="211"/>
    </row>
    <row r="4" spans="1:9" s="13" customFormat="1" ht="14.25" customHeight="1">
      <c r="A4" s="224" t="s">
        <v>265</v>
      </c>
      <c r="B4" s="225"/>
      <c r="C4" s="225"/>
      <c r="D4" s="225"/>
      <c r="E4" s="225"/>
      <c r="F4" s="225"/>
    </row>
    <row r="5" spans="1:9" s="2" customFormat="1" ht="20.100000000000001" customHeight="1">
      <c r="A5" s="34" t="s">
        <v>0</v>
      </c>
      <c r="B5" s="40">
        <v>2015</v>
      </c>
      <c r="C5" s="40">
        <v>2020</v>
      </c>
      <c r="D5" s="40">
        <v>2023</v>
      </c>
      <c r="E5" s="35">
        <v>2024</v>
      </c>
      <c r="F5" s="21" t="s">
        <v>1</v>
      </c>
    </row>
    <row r="6" spans="1:9" s="2" customFormat="1" ht="14.25" customHeight="1">
      <c r="A6" s="37" t="s">
        <v>104</v>
      </c>
      <c r="B6" s="65">
        <v>912</v>
      </c>
      <c r="C6" s="65">
        <v>823</v>
      </c>
      <c r="D6" s="65">
        <v>777</v>
      </c>
      <c r="E6" s="65">
        <v>774</v>
      </c>
      <c r="F6" s="22" t="s">
        <v>26</v>
      </c>
    </row>
    <row r="7" spans="1:9" s="2" customFormat="1" ht="14.25" customHeight="1">
      <c r="A7" s="38" t="s">
        <v>105</v>
      </c>
      <c r="B7" s="65">
        <v>142</v>
      </c>
      <c r="C7" s="65">
        <v>122</v>
      </c>
      <c r="D7" s="101">
        <v>109</v>
      </c>
      <c r="E7" s="101">
        <v>110</v>
      </c>
      <c r="F7" s="23" t="s">
        <v>31</v>
      </c>
    </row>
    <row r="8" spans="1:9" s="2" customFormat="1" ht="14.25" customHeight="1">
      <c r="A8" s="37" t="s">
        <v>106</v>
      </c>
      <c r="B8" s="65">
        <v>88</v>
      </c>
      <c r="C8" s="65">
        <v>79</v>
      </c>
      <c r="D8" s="101">
        <v>76</v>
      </c>
      <c r="E8" s="101">
        <v>70</v>
      </c>
      <c r="F8" s="22" t="s">
        <v>27</v>
      </c>
    </row>
    <row r="9" spans="1:9" s="2" customFormat="1" ht="14.25" customHeight="1">
      <c r="A9" s="38" t="s">
        <v>105</v>
      </c>
      <c r="B9" s="65">
        <v>88</v>
      </c>
      <c r="C9" s="65">
        <v>79</v>
      </c>
      <c r="D9" s="101">
        <v>76</v>
      </c>
      <c r="E9" s="101">
        <v>70</v>
      </c>
      <c r="F9" s="23" t="s">
        <v>31</v>
      </c>
    </row>
    <row r="10" spans="1:9" s="2" customFormat="1" ht="14.25" customHeight="1">
      <c r="A10" s="37" t="s">
        <v>28</v>
      </c>
      <c r="B10" s="3"/>
      <c r="C10" s="3"/>
      <c r="D10" s="104"/>
      <c r="E10" s="104"/>
      <c r="F10" s="22" t="s">
        <v>29</v>
      </c>
    </row>
    <row r="11" spans="1:9" s="2" customFormat="1" ht="14.25" customHeight="1">
      <c r="A11" s="38" t="s">
        <v>107</v>
      </c>
      <c r="B11" s="65">
        <v>2494</v>
      </c>
      <c r="C11" s="65">
        <v>2678</v>
      </c>
      <c r="D11" s="101">
        <v>2770</v>
      </c>
      <c r="E11" s="101">
        <v>2780</v>
      </c>
      <c r="F11" s="23" t="s">
        <v>32</v>
      </c>
      <c r="H11" s="180"/>
      <c r="I11" s="178"/>
    </row>
    <row r="12" spans="1:9" s="2" customFormat="1" ht="14.25" customHeight="1">
      <c r="A12" s="38" t="s">
        <v>108</v>
      </c>
      <c r="B12" s="65">
        <v>4003</v>
      </c>
      <c r="C12" s="65">
        <v>4552</v>
      </c>
      <c r="D12" s="101">
        <v>4880</v>
      </c>
      <c r="E12" s="101">
        <v>4961</v>
      </c>
      <c r="F12" s="23" t="s">
        <v>30</v>
      </c>
      <c r="H12" s="180"/>
      <c r="I12" s="172"/>
    </row>
    <row r="13" spans="1:9" s="2" customFormat="1" ht="14.25" customHeight="1">
      <c r="A13" s="38" t="s">
        <v>109</v>
      </c>
      <c r="B13" s="65">
        <v>2734</v>
      </c>
      <c r="C13" s="65">
        <v>2935</v>
      </c>
      <c r="D13" s="101">
        <v>3041</v>
      </c>
      <c r="E13" s="101">
        <v>3031</v>
      </c>
      <c r="F13" s="23" t="s">
        <v>33</v>
      </c>
      <c r="H13" s="180"/>
    </row>
    <row r="14" spans="1:9" s="2" customFormat="1" ht="14.25" customHeight="1">
      <c r="A14" s="38" t="s">
        <v>108</v>
      </c>
      <c r="B14" s="65">
        <v>6484</v>
      </c>
      <c r="C14" s="65">
        <v>7500</v>
      </c>
      <c r="D14" s="101">
        <v>8283</v>
      </c>
      <c r="E14" s="101">
        <v>8119</v>
      </c>
      <c r="F14" s="23" t="s">
        <v>30</v>
      </c>
      <c r="H14" s="180"/>
    </row>
    <row r="15" spans="1:9" s="9" customFormat="1" ht="27" customHeight="1">
      <c r="A15" s="37" t="s">
        <v>149</v>
      </c>
      <c r="B15" s="69">
        <v>1989</v>
      </c>
      <c r="C15" s="65">
        <v>1873</v>
      </c>
      <c r="D15" s="65">
        <v>1877</v>
      </c>
      <c r="E15" s="65">
        <v>1910</v>
      </c>
      <c r="F15" s="22" t="s">
        <v>150</v>
      </c>
    </row>
    <row r="17" spans="1:5" ht="14.25" customHeight="1">
      <c r="A17" s="173" t="s">
        <v>346</v>
      </c>
    </row>
    <row r="18" spans="1:5" ht="14.25" customHeight="1">
      <c r="A18" s="147" t="s">
        <v>347</v>
      </c>
    </row>
    <row r="19" spans="1:5" ht="14.25" customHeight="1">
      <c r="D19" s="105"/>
      <c r="E19" s="105"/>
    </row>
    <row r="21" spans="1:5" ht="14.25" customHeight="1">
      <c r="D21" s="110"/>
      <c r="E21" s="110"/>
    </row>
    <row r="24" spans="1:5" ht="14.25" customHeight="1">
      <c r="D24" s="105"/>
      <c r="E24" s="105"/>
    </row>
    <row r="25" spans="1:5" ht="14.25" customHeight="1">
      <c r="D25" s="110"/>
      <c r="E25" s="110"/>
    </row>
  </sheetData>
  <mergeCells count="4">
    <mergeCell ref="A1:F1"/>
    <mergeCell ref="A2:F2"/>
    <mergeCell ref="A3:F3"/>
    <mergeCell ref="A4:F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Normal="100" workbookViewId="0">
      <selection activeCell="C12" sqref="C12"/>
    </sheetView>
  </sheetViews>
  <sheetFormatPr defaultColWidth="8.7109375" defaultRowHeight="14.25" customHeight="1"/>
  <cols>
    <col min="1" max="1" width="40.7109375" style="11" customWidth="1"/>
    <col min="2" max="5" width="10.7109375" style="10" customWidth="1"/>
    <col min="6" max="6" width="40.7109375" style="10" customWidth="1"/>
    <col min="7" max="16384" width="8.7109375" style="10"/>
  </cols>
  <sheetData>
    <row r="1" spans="1:6" s="11" customFormat="1" ht="21" customHeight="1">
      <c r="A1" s="218" t="s">
        <v>363</v>
      </c>
      <c r="B1" s="219"/>
      <c r="C1" s="219"/>
      <c r="D1" s="219"/>
      <c r="E1" s="219"/>
      <c r="F1" s="219"/>
    </row>
    <row r="2" spans="1:6" s="13" customFormat="1" ht="14.25" customHeight="1">
      <c r="A2" s="222" t="s">
        <v>214</v>
      </c>
      <c r="B2" s="223"/>
      <c r="C2" s="223"/>
      <c r="D2" s="223"/>
      <c r="E2" s="223"/>
      <c r="F2" s="223"/>
    </row>
    <row r="3" spans="1:6" ht="20.100000000000001" customHeight="1">
      <c r="A3" s="49" t="s">
        <v>0</v>
      </c>
      <c r="B3" s="40">
        <v>2015</v>
      </c>
      <c r="C3" s="40">
        <v>2020</v>
      </c>
      <c r="D3" s="40">
        <v>2023</v>
      </c>
      <c r="E3" s="40">
        <v>2024</v>
      </c>
      <c r="F3" s="32" t="s">
        <v>1</v>
      </c>
    </row>
    <row r="4" spans="1:6" s="11" customFormat="1" ht="14.25" customHeight="1">
      <c r="A4" s="50" t="s">
        <v>113</v>
      </c>
      <c r="B4" s="65">
        <v>22.2</v>
      </c>
      <c r="C4" s="66">
        <v>9.9</v>
      </c>
      <c r="D4" s="102">
        <v>14.4</v>
      </c>
      <c r="E4" s="102">
        <v>12.2</v>
      </c>
      <c r="F4" s="48" t="s">
        <v>34</v>
      </c>
    </row>
    <row r="5" spans="1:6" s="11" customFormat="1" ht="14.25" customHeight="1">
      <c r="A5" s="51" t="s">
        <v>114</v>
      </c>
      <c r="B5" s="66">
        <v>0</v>
      </c>
      <c r="C5" s="66" t="s">
        <v>275</v>
      </c>
      <c r="D5" s="66" t="s">
        <v>275</v>
      </c>
      <c r="E5" s="66" t="s">
        <v>275</v>
      </c>
      <c r="F5" s="22" t="s">
        <v>35</v>
      </c>
    </row>
    <row r="6" spans="1:6" s="11" customFormat="1" ht="14.25" customHeight="1">
      <c r="A6" s="51" t="s">
        <v>115</v>
      </c>
      <c r="B6" s="66">
        <v>27</v>
      </c>
      <c r="C6" s="66">
        <v>5.6</v>
      </c>
      <c r="D6" s="66">
        <v>13.1</v>
      </c>
      <c r="E6" s="66">
        <v>153.19999999999999</v>
      </c>
      <c r="F6" s="22" t="s">
        <v>36</v>
      </c>
    </row>
    <row r="7" spans="1:6" s="11" customFormat="1" ht="14.25" customHeight="1">
      <c r="A7" s="51" t="s">
        <v>116</v>
      </c>
      <c r="B7" s="65" t="s">
        <v>275</v>
      </c>
      <c r="C7" s="66">
        <v>0</v>
      </c>
      <c r="D7" s="66" t="s">
        <v>275</v>
      </c>
      <c r="E7" s="66">
        <v>0.5</v>
      </c>
      <c r="F7" s="22" t="s">
        <v>37</v>
      </c>
    </row>
    <row r="8" spans="1:6" s="11" customFormat="1" ht="14.25" customHeight="1">
      <c r="A8" s="51" t="s">
        <v>38</v>
      </c>
      <c r="B8" s="65"/>
      <c r="C8" s="66"/>
      <c r="D8" s="66"/>
      <c r="E8" s="66"/>
      <c r="F8" s="22" t="s">
        <v>39</v>
      </c>
    </row>
    <row r="9" spans="1:6" s="11" customFormat="1" ht="14.25" customHeight="1">
      <c r="A9" s="51" t="s">
        <v>117</v>
      </c>
      <c r="B9" s="65">
        <v>0.3</v>
      </c>
      <c r="C9" s="66">
        <v>1</v>
      </c>
      <c r="D9" s="66">
        <v>0.3</v>
      </c>
      <c r="E9" s="66">
        <v>0.2</v>
      </c>
      <c r="F9" s="22" t="s">
        <v>40</v>
      </c>
    </row>
    <row r="10" spans="1:6" s="11" customFormat="1" ht="14.25" customHeight="1">
      <c r="A10" s="51" t="s">
        <v>118</v>
      </c>
      <c r="B10" s="65">
        <v>12.5</v>
      </c>
      <c r="C10" s="66">
        <v>5.4</v>
      </c>
      <c r="D10" s="66">
        <v>12.5</v>
      </c>
      <c r="E10" s="66">
        <v>14.6</v>
      </c>
      <c r="F10" s="22" t="s">
        <v>41</v>
      </c>
    </row>
    <row r="11" spans="1:6" s="11" customFormat="1" ht="14.25" customHeight="1">
      <c r="A11" s="51" t="s">
        <v>119</v>
      </c>
      <c r="B11" s="65">
        <v>14.7</v>
      </c>
      <c r="C11" s="66">
        <v>3</v>
      </c>
      <c r="D11" s="66">
        <v>9.3000000000000007</v>
      </c>
      <c r="E11" s="66">
        <v>9.9</v>
      </c>
      <c r="F11" s="22" t="s">
        <v>42</v>
      </c>
    </row>
    <row r="12" spans="1:6" s="11" customFormat="1" ht="14.25" customHeight="1">
      <c r="A12" s="51" t="s">
        <v>120</v>
      </c>
      <c r="B12" s="65">
        <v>2.2999999999999998</v>
      </c>
      <c r="C12" s="66">
        <v>0.2</v>
      </c>
      <c r="D12" s="66">
        <v>0.5</v>
      </c>
      <c r="E12" s="66">
        <v>1.2</v>
      </c>
      <c r="F12" s="22" t="s">
        <v>43</v>
      </c>
    </row>
    <row r="13" spans="1:6" s="11" customFormat="1" ht="14.25" customHeight="1">
      <c r="A13" s="51" t="s">
        <v>205</v>
      </c>
      <c r="B13" s="65">
        <v>0.5</v>
      </c>
      <c r="C13" s="66">
        <v>0.2</v>
      </c>
      <c r="D13" s="66">
        <v>0.6</v>
      </c>
      <c r="E13" s="66">
        <v>0.3</v>
      </c>
      <c r="F13" s="26" t="s">
        <v>206</v>
      </c>
    </row>
    <row r="14" spans="1:6" s="11" customFormat="1" ht="14.25" customHeight="1">
      <c r="A14" s="51" t="s">
        <v>121</v>
      </c>
      <c r="B14" s="65">
        <v>27.5</v>
      </c>
      <c r="C14" s="66">
        <v>13.1</v>
      </c>
      <c r="D14" s="66">
        <v>30.6</v>
      </c>
      <c r="E14" s="66">
        <v>31.3</v>
      </c>
      <c r="F14" s="22" t="s">
        <v>44</v>
      </c>
    </row>
    <row r="15" spans="1:6" s="11" customFormat="1" ht="14.25" customHeight="1">
      <c r="A15" s="51" t="s">
        <v>122</v>
      </c>
      <c r="B15" s="66">
        <v>0</v>
      </c>
      <c r="C15" s="66">
        <v>0</v>
      </c>
      <c r="D15" s="66">
        <v>0.1</v>
      </c>
      <c r="E15" s="66">
        <v>0</v>
      </c>
      <c r="F15" s="22" t="s">
        <v>45</v>
      </c>
    </row>
    <row r="16" spans="1:6" s="11" customFormat="1" ht="14.25" customHeight="1">
      <c r="A16" s="51" t="s">
        <v>123</v>
      </c>
      <c r="B16" s="65">
        <v>1.8</v>
      </c>
      <c r="C16" s="66">
        <v>0</v>
      </c>
      <c r="D16" s="66">
        <v>0.3</v>
      </c>
      <c r="E16" s="66">
        <v>0.2</v>
      </c>
      <c r="F16" s="22" t="s">
        <v>46</v>
      </c>
    </row>
    <row r="17" spans="1:8" s="13" customFormat="1" ht="27" customHeight="1">
      <c r="A17" s="51" t="s">
        <v>207</v>
      </c>
      <c r="B17" s="65">
        <v>320.60000000000002</v>
      </c>
      <c r="C17" s="66">
        <v>89.7</v>
      </c>
      <c r="D17" s="102">
        <v>136.6</v>
      </c>
      <c r="E17" s="102">
        <v>250.3</v>
      </c>
      <c r="F17" s="25" t="s">
        <v>208</v>
      </c>
    </row>
    <row r="18" spans="1:8" s="11" customFormat="1" ht="14.25" customHeight="1">
      <c r="A18" s="51" t="s">
        <v>124</v>
      </c>
      <c r="B18" s="65">
        <v>52.9</v>
      </c>
      <c r="C18" s="66">
        <v>9.1999999999999993</v>
      </c>
      <c r="D18" s="66">
        <v>69.599999999999994</v>
      </c>
      <c r="E18" s="66">
        <v>115.5</v>
      </c>
      <c r="F18" s="22" t="s">
        <v>251</v>
      </c>
    </row>
    <row r="19" spans="1:8" s="13" customFormat="1" ht="27" customHeight="1">
      <c r="A19" s="37" t="s">
        <v>209</v>
      </c>
      <c r="B19" s="65">
        <v>1.8</v>
      </c>
      <c r="C19" s="66">
        <v>0.6</v>
      </c>
      <c r="D19" s="66">
        <v>1.6</v>
      </c>
      <c r="E19" s="66">
        <v>1.9</v>
      </c>
      <c r="F19" s="22" t="s">
        <v>210</v>
      </c>
    </row>
    <row r="20" spans="1:8" s="11" customFormat="1" ht="14.25" customHeight="1">
      <c r="A20" s="51" t="s">
        <v>125</v>
      </c>
      <c r="B20" s="65">
        <v>1.5</v>
      </c>
      <c r="C20" s="66">
        <v>0.2</v>
      </c>
      <c r="D20" s="66">
        <v>0.8</v>
      </c>
      <c r="E20" s="66">
        <v>1.6</v>
      </c>
      <c r="F20" s="22" t="s">
        <v>47</v>
      </c>
    </row>
    <row r="21" spans="1:8" s="11" customFormat="1" ht="14.25" customHeight="1">
      <c r="A21" s="51" t="s">
        <v>126</v>
      </c>
      <c r="B21" s="65">
        <v>0.5</v>
      </c>
      <c r="C21" s="66">
        <v>0.1</v>
      </c>
      <c r="D21" s="66">
        <v>0.8</v>
      </c>
      <c r="E21" s="66">
        <v>1.6</v>
      </c>
      <c r="F21" s="22" t="s">
        <v>48</v>
      </c>
    </row>
    <row r="22" spans="1:8" s="13" customFormat="1" ht="27" customHeight="1">
      <c r="A22" s="51" t="s">
        <v>211</v>
      </c>
      <c r="B22" s="65">
        <v>3.8</v>
      </c>
      <c r="C22" s="66">
        <v>1</v>
      </c>
      <c r="D22" s="66">
        <v>1.7</v>
      </c>
      <c r="E22" s="66">
        <v>2.4</v>
      </c>
      <c r="F22" s="22" t="s">
        <v>49</v>
      </c>
    </row>
    <row r="23" spans="1:8" s="11" customFormat="1" ht="14.25" customHeight="1">
      <c r="A23" s="51" t="s">
        <v>212</v>
      </c>
      <c r="B23" s="65">
        <v>7399.1</v>
      </c>
      <c r="C23" s="66">
        <v>6814.7</v>
      </c>
      <c r="D23" s="66" t="s">
        <v>352</v>
      </c>
      <c r="E23" s="182" t="s">
        <v>290</v>
      </c>
      <c r="F23" s="22" t="s">
        <v>213</v>
      </c>
      <c r="G23" s="67"/>
    </row>
    <row r="24" spans="1:8" s="11" customFormat="1" ht="14.25" customHeight="1">
      <c r="A24" s="173" t="s">
        <v>353</v>
      </c>
      <c r="B24" s="101">
        <v>22.3</v>
      </c>
      <c r="C24" s="102">
        <v>12.1</v>
      </c>
      <c r="D24" s="102">
        <v>25.1</v>
      </c>
      <c r="E24" s="102">
        <v>30.3</v>
      </c>
      <c r="F24" s="174" t="s">
        <v>354</v>
      </c>
    </row>
    <row r="25" spans="1:8" s="11" customFormat="1" ht="14.25" customHeight="1">
      <c r="A25" s="51"/>
      <c r="B25" s="79"/>
      <c r="C25" s="79"/>
      <c r="D25" s="79"/>
      <c r="E25" s="79"/>
      <c r="F25" s="22"/>
      <c r="H25" s="67"/>
    </row>
    <row r="26" spans="1:8" s="11" customFormat="1" ht="66" customHeight="1">
      <c r="A26" s="245" t="s">
        <v>355</v>
      </c>
      <c r="B26" s="244"/>
      <c r="C26" s="244"/>
      <c r="D26" s="244"/>
      <c r="E26" s="244"/>
      <c r="F26" s="244"/>
    </row>
    <row r="27" spans="1:8" s="11" customFormat="1" ht="61.15" customHeight="1">
      <c r="A27" s="245" t="s">
        <v>356</v>
      </c>
      <c r="B27" s="244"/>
      <c r="C27" s="244"/>
      <c r="D27" s="244"/>
      <c r="E27" s="244"/>
      <c r="F27" s="244"/>
    </row>
  </sheetData>
  <mergeCells count="4">
    <mergeCell ref="A27:F27"/>
    <mergeCell ref="A1:F1"/>
    <mergeCell ref="A2:F2"/>
    <mergeCell ref="A26:F2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zoomScale="115" zoomScaleNormal="115" workbookViewId="0">
      <selection sqref="A1:F1"/>
    </sheetView>
  </sheetViews>
  <sheetFormatPr defaultRowHeight="14.25" customHeight="1"/>
  <cols>
    <col min="1" max="1" width="43.7109375" style="141" customWidth="1"/>
    <col min="2" max="5" width="10.7109375" style="141" customWidth="1"/>
    <col min="6" max="6" width="43.7109375" style="141" customWidth="1"/>
    <col min="7" max="7" width="10" style="141" customWidth="1"/>
    <col min="8" max="16384" width="9.140625" style="141"/>
  </cols>
  <sheetData>
    <row r="1" spans="1:10" s="143" customFormat="1" ht="12">
      <c r="A1" s="243" t="s">
        <v>362</v>
      </c>
      <c r="B1" s="244"/>
      <c r="C1" s="244"/>
      <c r="D1" s="244"/>
      <c r="E1" s="244"/>
      <c r="F1" s="244"/>
      <c r="G1" s="183"/>
    </row>
    <row r="2" spans="1:10" s="185" customFormat="1" ht="14.25" customHeight="1">
      <c r="A2" s="246" t="s">
        <v>217</v>
      </c>
      <c r="B2" s="247"/>
      <c r="C2" s="247"/>
      <c r="D2" s="247"/>
      <c r="E2" s="247"/>
      <c r="F2" s="247"/>
      <c r="G2" s="184"/>
    </row>
    <row r="3" spans="1:10" s="185" customFormat="1" ht="14.25" customHeight="1">
      <c r="A3" s="248" t="s">
        <v>322</v>
      </c>
      <c r="B3" s="249"/>
      <c r="C3" s="249"/>
      <c r="D3" s="249"/>
      <c r="E3" s="249"/>
      <c r="F3" s="249"/>
      <c r="G3" s="186"/>
    </row>
    <row r="4" spans="1:10" s="185" customFormat="1" ht="14.25" customHeight="1">
      <c r="A4" s="246" t="s">
        <v>272</v>
      </c>
      <c r="B4" s="247"/>
      <c r="C4" s="247"/>
      <c r="D4" s="247"/>
      <c r="E4" s="247"/>
      <c r="F4" s="247"/>
      <c r="G4" s="184"/>
    </row>
    <row r="5" spans="1:10" s="147" customFormat="1" ht="20.100000000000001" customHeight="1">
      <c r="A5" s="187" t="s">
        <v>0</v>
      </c>
      <c r="B5" s="188">
        <v>2015</v>
      </c>
      <c r="C5" s="188">
        <v>2020</v>
      </c>
      <c r="D5" s="188">
        <v>2023</v>
      </c>
      <c r="E5" s="189">
        <v>2024</v>
      </c>
      <c r="F5" s="189" t="s">
        <v>1</v>
      </c>
      <c r="G5" s="190"/>
    </row>
    <row r="6" spans="1:10" s="149" customFormat="1" ht="14.25" customHeight="1">
      <c r="A6" s="138" t="s">
        <v>127</v>
      </c>
      <c r="B6" s="65">
        <v>74</v>
      </c>
      <c r="C6" s="64">
        <v>186</v>
      </c>
      <c r="D6" s="64">
        <v>245</v>
      </c>
      <c r="E6" s="168">
        <v>237</v>
      </c>
      <c r="F6" s="139" t="s">
        <v>50</v>
      </c>
      <c r="G6" s="139"/>
    </row>
    <row r="7" spans="1:10" s="149" customFormat="1" ht="14.25" customHeight="1">
      <c r="A7" s="138" t="s">
        <v>128</v>
      </c>
      <c r="B7" s="65">
        <v>47</v>
      </c>
      <c r="C7" s="103">
        <v>68</v>
      </c>
      <c r="D7" s="169" t="s">
        <v>290</v>
      </c>
      <c r="E7" s="169" t="s">
        <v>290</v>
      </c>
      <c r="F7" s="139" t="s">
        <v>51</v>
      </c>
      <c r="G7" s="139"/>
      <c r="I7" s="191"/>
      <c r="J7" s="191"/>
    </row>
    <row r="8" spans="1:10" s="149" customFormat="1" ht="14.25" customHeight="1">
      <c r="A8" s="138" t="s">
        <v>215</v>
      </c>
      <c r="B8" s="65">
        <v>5</v>
      </c>
      <c r="C8" s="103">
        <v>1</v>
      </c>
      <c r="D8" s="103" t="s">
        <v>275</v>
      </c>
      <c r="E8" s="103" t="s">
        <v>275</v>
      </c>
      <c r="F8" s="139" t="s">
        <v>216</v>
      </c>
      <c r="G8" s="139"/>
    </row>
    <row r="9" spans="1:10" s="149" customFormat="1" ht="14.25" customHeight="1">
      <c r="A9" s="138" t="s">
        <v>129</v>
      </c>
      <c r="B9" s="65">
        <v>20</v>
      </c>
      <c r="C9" s="103">
        <v>36</v>
      </c>
      <c r="D9" s="103">
        <v>53</v>
      </c>
      <c r="E9" s="103">
        <v>50</v>
      </c>
      <c r="F9" s="139" t="s">
        <v>52</v>
      </c>
      <c r="G9" s="139"/>
    </row>
    <row r="10" spans="1:10" s="149" customFormat="1" ht="14.25" customHeight="1">
      <c r="A10" s="138" t="s">
        <v>128</v>
      </c>
      <c r="B10" s="65">
        <v>1</v>
      </c>
      <c r="C10" s="103">
        <v>6</v>
      </c>
      <c r="D10" s="169" t="s">
        <v>290</v>
      </c>
      <c r="E10" s="169" t="s">
        <v>290</v>
      </c>
      <c r="F10" s="139" t="s">
        <v>53</v>
      </c>
      <c r="G10" s="139"/>
    </row>
    <row r="11" spans="1:10" s="149" customFormat="1" ht="14.25" customHeight="1">
      <c r="A11" s="138" t="s">
        <v>54</v>
      </c>
      <c r="B11" s="65"/>
      <c r="C11" s="101"/>
      <c r="D11" s="101"/>
      <c r="E11" s="101"/>
      <c r="F11" s="139" t="s">
        <v>55</v>
      </c>
      <c r="G11" s="139"/>
    </row>
    <row r="12" spans="1:10" s="149" customFormat="1" ht="14.25" customHeight="1">
      <c r="A12" s="138" t="s">
        <v>326</v>
      </c>
      <c r="B12" s="65">
        <v>3944</v>
      </c>
      <c r="C12" s="101">
        <v>8223</v>
      </c>
      <c r="D12" s="101">
        <v>10503</v>
      </c>
      <c r="E12" s="101">
        <v>10494</v>
      </c>
      <c r="F12" s="139" t="s">
        <v>324</v>
      </c>
      <c r="G12" s="139"/>
    </row>
    <row r="13" spans="1:10" s="149" customFormat="1" ht="14.25" customHeight="1">
      <c r="A13" s="138" t="s">
        <v>130</v>
      </c>
      <c r="B13" s="65">
        <v>263</v>
      </c>
      <c r="C13" s="103">
        <v>692</v>
      </c>
      <c r="D13" s="103">
        <v>1075</v>
      </c>
      <c r="E13" s="103">
        <v>1012</v>
      </c>
      <c r="F13" s="139" t="s">
        <v>56</v>
      </c>
    </row>
    <row r="14" spans="1:10" s="149" customFormat="1" ht="14.25" customHeight="1">
      <c r="A14" s="138" t="s">
        <v>294</v>
      </c>
      <c r="B14" s="65"/>
      <c r="C14" s="101"/>
      <c r="D14" s="101"/>
      <c r="E14" s="101"/>
      <c r="F14" s="139" t="s">
        <v>291</v>
      </c>
    </row>
    <row r="15" spans="1:10" s="149" customFormat="1" ht="14.25" customHeight="1">
      <c r="A15" s="138" t="s">
        <v>326</v>
      </c>
      <c r="B15" s="65">
        <v>4031</v>
      </c>
      <c r="C15" s="103">
        <v>6857</v>
      </c>
      <c r="D15" s="103">
        <v>8740</v>
      </c>
      <c r="E15" s="103">
        <v>8906</v>
      </c>
      <c r="F15" s="139" t="s">
        <v>324</v>
      </c>
    </row>
    <row r="16" spans="1:10" s="149" customFormat="1" ht="14.25" customHeight="1">
      <c r="A16" s="138" t="s">
        <v>130</v>
      </c>
      <c r="B16" s="65">
        <v>229</v>
      </c>
      <c r="C16" s="64">
        <v>533</v>
      </c>
      <c r="D16" s="64">
        <v>814</v>
      </c>
      <c r="E16" s="64">
        <v>853</v>
      </c>
      <c r="F16" s="139" t="s">
        <v>56</v>
      </c>
    </row>
    <row r="17" spans="1:12" s="149" customFormat="1" ht="14.25" customHeight="1">
      <c r="A17" s="138" t="s">
        <v>323</v>
      </c>
      <c r="B17" s="65"/>
      <c r="C17" s="65"/>
      <c r="D17" s="65"/>
      <c r="E17" s="65"/>
      <c r="F17" s="138" t="s">
        <v>325</v>
      </c>
    </row>
    <row r="18" spans="1:12" s="149" customFormat="1" ht="14.25" customHeight="1">
      <c r="A18" s="138" t="s">
        <v>131</v>
      </c>
      <c r="B18" s="140">
        <v>64</v>
      </c>
      <c r="C18" s="106">
        <v>114</v>
      </c>
      <c r="D18" s="106">
        <v>178</v>
      </c>
      <c r="E18" s="106">
        <v>200</v>
      </c>
      <c r="F18" s="139" t="s">
        <v>57</v>
      </c>
    </row>
    <row r="19" spans="1:12" s="149" customFormat="1" ht="14.25" customHeight="1">
      <c r="A19" s="138" t="s">
        <v>132</v>
      </c>
      <c r="B19" s="106">
        <f>(B15+B16)/(B12+B13)*100</f>
        <v>101.25980508676015</v>
      </c>
      <c r="C19" s="106">
        <f t="shared" ref="C19" si="0">(C15+C16)/(C12+C13)*100</f>
        <v>82.893998878295008</v>
      </c>
      <c r="D19" s="106">
        <f>(D15+D16)/(D12+D13)*100</f>
        <v>82.518569701157361</v>
      </c>
      <c r="E19" s="106">
        <f>(E15+E16)/(E12+E13)*100</f>
        <v>84.816617416999833</v>
      </c>
      <c r="F19" s="139" t="s">
        <v>58</v>
      </c>
    </row>
    <row r="20" spans="1:12" s="149" customFormat="1" ht="14.25" customHeight="1">
      <c r="A20" s="138" t="s">
        <v>314</v>
      </c>
      <c r="B20" s="106">
        <v>18</v>
      </c>
      <c r="C20" s="106">
        <v>30</v>
      </c>
      <c r="D20" s="106">
        <v>82</v>
      </c>
      <c r="E20" s="106">
        <v>103</v>
      </c>
      <c r="F20" s="139" t="s">
        <v>315</v>
      </c>
    </row>
    <row r="21" spans="1:12" s="149" customFormat="1" ht="14.25" customHeight="1">
      <c r="A21" s="138" t="s">
        <v>316</v>
      </c>
      <c r="B21" s="106">
        <v>66</v>
      </c>
      <c r="C21" s="106">
        <v>164</v>
      </c>
      <c r="D21" s="106">
        <v>332</v>
      </c>
      <c r="E21" s="106">
        <v>618</v>
      </c>
      <c r="F21" s="139" t="s">
        <v>317</v>
      </c>
    </row>
    <row r="22" spans="1:12" s="149" customFormat="1" ht="14.25" customHeight="1">
      <c r="A22" s="138" t="s">
        <v>329</v>
      </c>
      <c r="B22" s="106">
        <v>384</v>
      </c>
      <c r="C22" s="106">
        <v>177</v>
      </c>
      <c r="D22" s="106">
        <v>154</v>
      </c>
      <c r="E22" s="106">
        <v>169</v>
      </c>
      <c r="F22" s="139" t="s">
        <v>330</v>
      </c>
    </row>
    <row r="23" spans="1:12" s="149" customFormat="1" ht="14.25" customHeight="1">
      <c r="A23" s="133"/>
      <c r="B23" s="111"/>
      <c r="C23" s="112"/>
      <c r="D23" s="112"/>
      <c r="E23" s="112"/>
      <c r="F23" s="174"/>
      <c r="G23" s="174"/>
      <c r="H23" s="191"/>
      <c r="I23" s="191"/>
      <c r="J23" s="191"/>
      <c r="K23" s="191"/>
      <c r="L23" s="191"/>
    </row>
    <row r="24" spans="1:12" ht="15">
      <c r="A24" s="230" t="s">
        <v>321</v>
      </c>
      <c r="B24" s="230"/>
      <c r="C24" s="230"/>
      <c r="D24" s="230"/>
      <c r="E24" s="230"/>
      <c r="F24" s="230"/>
      <c r="G24" s="195"/>
      <c r="H24" s="196"/>
      <c r="I24" s="196"/>
      <c r="J24" s="196"/>
      <c r="K24" s="196"/>
      <c r="L24" s="196"/>
    </row>
    <row r="25" spans="1:12" ht="15">
      <c r="A25" s="197" t="s">
        <v>319</v>
      </c>
      <c r="B25" s="195"/>
      <c r="C25" s="195"/>
      <c r="D25" s="195"/>
      <c r="E25" s="195"/>
      <c r="F25" s="195"/>
      <c r="G25" s="195"/>
      <c r="H25" s="196"/>
      <c r="I25" s="196"/>
      <c r="J25" s="196"/>
      <c r="K25" s="196"/>
      <c r="L25" s="196"/>
    </row>
    <row r="26" spans="1:12" ht="15">
      <c r="A26" s="230" t="s">
        <v>318</v>
      </c>
      <c r="B26" s="230"/>
      <c r="C26" s="230"/>
      <c r="D26" s="230"/>
      <c r="E26" s="230"/>
      <c r="F26" s="230"/>
      <c r="G26" s="195"/>
      <c r="H26" s="196"/>
      <c r="I26" s="196"/>
      <c r="J26" s="196"/>
      <c r="K26" s="196"/>
      <c r="L26" s="196"/>
    </row>
    <row r="27" spans="1:12" ht="15">
      <c r="A27" s="198" t="s">
        <v>320</v>
      </c>
      <c r="B27" s="196"/>
      <c r="C27" s="196"/>
      <c r="D27" s="196"/>
      <c r="E27" s="196"/>
      <c r="F27" s="196"/>
      <c r="G27" s="196"/>
      <c r="H27" s="196"/>
      <c r="I27" s="196"/>
      <c r="J27" s="196"/>
      <c r="K27" s="196"/>
      <c r="L27" s="196"/>
    </row>
    <row r="28" spans="1:12" ht="15">
      <c r="B28" s="192"/>
      <c r="C28" s="192"/>
      <c r="D28" s="192"/>
      <c r="E28" s="192"/>
    </row>
    <row r="30" spans="1:12" ht="14.25" customHeight="1">
      <c r="B30" s="193"/>
      <c r="C30" s="193"/>
      <c r="D30" s="193"/>
      <c r="E30" s="193"/>
    </row>
    <row r="31" spans="1:12" ht="14.25" customHeight="1">
      <c r="B31" s="193"/>
      <c r="C31" s="193"/>
      <c r="D31" s="193"/>
      <c r="E31" s="193"/>
    </row>
    <row r="35" spans="2:5" ht="14.25" customHeight="1">
      <c r="B35" s="194"/>
      <c r="C35" s="194"/>
    </row>
    <row r="41" spans="2:5" ht="14.25" customHeight="1">
      <c r="B41" s="194"/>
      <c r="C41" s="194"/>
      <c r="D41" s="194"/>
      <c r="E41" s="194"/>
    </row>
    <row r="45" spans="2:5" ht="14.25" customHeight="1">
      <c r="B45" s="192"/>
      <c r="C45" s="192"/>
      <c r="D45" s="192"/>
      <c r="E45" s="192"/>
    </row>
  </sheetData>
  <mergeCells count="6">
    <mergeCell ref="A26:F26"/>
    <mergeCell ref="A1:F1"/>
    <mergeCell ref="A2:F2"/>
    <mergeCell ref="A3:F3"/>
    <mergeCell ref="A4:F4"/>
    <mergeCell ref="A24:F24"/>
  </mergeCells>
  <pageMargins left="0.7" right="0.7" top="0.75" bottom="0.75" header="0.3" footer="0.3"/>
  <pageSetup paperSize="9" orientation="landscape"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Normal="100" workbookViewId="0">
      <selection sqref="A1:F1"/>
    </sheetView>
  </sheetViews>
  <sheetFormatPr defaultColWidth="8.7109375" defaultRowHeight="14.25" customHeight="1"/>
  <cols>
    <col min="1" max="1" width="25.7109375" style="10" customWidth="1"/>
    <col min="2" max="5" width="10.7109375" style="10" customWidth="1"/>
    <col min="6" max="6" width="25.7109375" style="10" customWidth="1"/>
    <col min="7" max="16384" width="8.7109375" style="10"/>
  </cols>
  <sheetData>
    <row r="1" spans="1:6" s="11" customFormat="1" ht="21" customHeight="1">
      <c r="A1" s="218" t="s">
        <v>361</v>
      </c>
      <c r="B1" s="250"/>
      <c r="C1" s="250"/>
      <c r="D1" s="250"/>
      <c r="E1" s="250"/>
      <c r="F1" s="250"/>
    </row>
    <row r="2" spans="1:6" s="13" customFormat="1" ht="14.25" customHeight="1">
      <c r="A2" s="220" t="s">
        <v>217</v>
      </c>
      <c r="B2" s="251"/>
      <c r="C2" s="251"/>
      <c r="D2" s="251"/>
      <c r="E2" s="251"/>
      <c r="F2" s="251"/>
    </row>
    <row r="3" spans="1:6" s="54" customFormat="1" ht="14.25" customHeight="1">
      <c r="A3" s="252" t="s">
        <v>302</v>
      </c>
      <c r="B3" s="253"/>
      <c r="C3" s="253"/>
      <c r="D3" s="253"/>
      <c r="E3" s="253"/>
      <c r="F3" s="253"/>
    </row>
    <row r="4" spans="1:6" ht="14.25" customHeight="1">
      <c r="A4" s="254" t="s">
        <v>273</v>
      </c>
      <c r="B4" s="255"/>
      <c r="C4" s="255"/>
      <c r="D4" s="255"/>
      <c r="E4" s="255"/>
      <c r="F4" s="255"/>
    </row>
    <row r="5" spans="1:6" s="1" customFormat="1" ht="20.100000000000001" customHeight="1">
      <c r="A5" s="39" t="s">
        <v>0</v>
      </c>
      <c r="B5" s="40">
        <v>2015</v>
      </c>
      <c r="C5" s="40">
        <v>2020</v>
      </c>
      <c r="D5" s="40">
        <v>2023</v>
      </c>
      <c r="E5" s="40">
        <v>2024</v>
      </c>
      <c r="F5" s="21" t="s">
        <v>1</v>
      </c>
    </row>
    <row r="6" spans="1:6" s="2" customFormat="1" ht="14.25" customHeight="1">
      <c r="A6" s="47" t="s">
        <v>135</v>
      </c>
      <c r="B6" s="71">
        <v>3023</v>
      </c>
      <c r="C6" s="72">
        <v>2846</v>
      </c>
      <c r="D6" s="72">
        <v>2687</v>
      </c>
      <c r="E6" s="72">
        <v>2737</v>
      </c>
      <c r="F6" s="24" t="s">
        <v>60</v>
      </c>
    </row>
    <row r="7" spans="1:6" s="2" customFormat="1" ht="14.25" customHeight="1">
      <c r="A7" s="42" t="s">
        <v>136</v>
      </c>
      <c r="B7" s="70">
        <v>1974</v>
      </c>
      <c r="C7" s="73">
        <v>1881</v>
      </c>
      <c r="D7" s="73">
        <v>1735</v>
      </c>
      <c r="E7" s="73">
        <v>1769</v>
      </c>
      <c r="F7" s="22" t="s">
        <v>77</v>
      </c>
    </row>
    <row r="8" spans="1:6" s="2" customFormat="1" ht="14.25" customHeight="1">
      <c r="A8" s="42" t="s">
        <v>298</v>
      </c>
      <c r="B8" s="70">
        <v>2590</v>
      </c>
      <c r="C8" s="74">
        <v>2490</v>
      </c>
      <c r="D8" s="74">
        <v>2228</v>
      </c>
      <c r="E8" s="74">
        <v>2295</v>
      </c>
      <c r="F8" s="22" t="s">
        <v>301</v>
      </c>
    </row>
    <row r="9" spans="1:6" s="2" customFormat="1" ht="14.25" customHeight="1">
      <c r="A9" s="42" t="s">
        <v>137</v>
      </c>
      <c r="B9" s="70">
        <v>905</v>
      </c>
      <c r="C9" s="74">
        <v>812</v>
      </c>
      <c r="D9" s="74">
        <v>799</v>
      </c>
      <c r="E9" s="74">
        <v>810</v>
      </c>
      <c r="F9" s="22" t="s">
        <v>78</v>
      </c>
    </row>
    <row r="10" spans="1:6" s="2" customFormat="1" ht="14.25" customHeight="1">
      <c r="A10" s="42" t="s">
        <v>299</v>
      </c>
      <c r="B10" s="70">
        <v>1153</v>
      </c>
      <c r="C10" s="73">
        <v>1009</v>
      </c>
      <c r="D10" s="73">
        <v>985</v>
      </c>
      <c r="E10" s="73">
        <v>1016</v>
      </c>
      <c r="F10" s="22" t="s">
        <v>301</v>
      </c>
    </row>
    <row r="11" spans="1:6" s="2" customFormat="1" ht="14.25" customHeight="1">
      <c r="A11" s="42" t="s">
        <v>286</v>
      </c>
      <c r="B11" s="70">
        <v>144</v>
      </c>
      <c r="C11" s="73">
        <v>153</v>
      </c>
      <c r="D11" s="73">
        <v>153</v>
      </c>
      <c r="E11" s="73">
        <v>158</v>
      </c>
      <c r="F11" s="22" t="s">
        <v>287</v>
      </c>
    </row>
    <row r="12" spans="1:6" s="2" customFormat="1" ht="14.25" customHeight="1">
      <c r="A12" s="42" t="s">
        <v>299</v>
      </c>
      <c r="B12" s="70">
        <v>370</v>
      </c>
      <c r="C12" s="73">
        <v>405</v>
      </c>
      <c r="D12" s="73">
        <v>433</v>
      </c>
      <c r="E12" s="73">
        <v>456</v>
      </c>
      <c r="F12" s="22" t="s">
        <v>301</v>
      </c>
    </row>
    <row r="13" spans="1:6" s="2" customFormat="1" ht="14.25" customHeight="1">
      <c r="A13" s="46" t="s">
        <v>138</v>
      </c>
      <c r="B13" s="71">
        <v>26</v>
      </c>
      <c r="C13" s="72">
        <v>40</v>
      </c>
      <c r="D13" s="72">
        <v>50</v>
      </c>
      <c r="E13" s="72">
        <v>55</v>
      </c>
      <c r="F13" s="24" t="s">
        <v>61</v>
      </c>
    </row>
    <row r="14" spans="1:6" s="2" customFormat="1" ht="14.25" customHeight="1">
      <c r="A14" s="42" t="s">
        <v>298</v>
      </c>
      <c r="B14" s="70">
        <v>156</v>
      </c>
      <c r="C14" s="73">
        <v>243</v>
      </c>
      <c r="D14" s="73">
        <v>324</v>
      </c>
      <c r="E14" s="73">
        <v>342</v>
      </c>
      <c r="F14" s="22" t="s">
        <v>300</v>
      </c>
    </row>
    <row r="16" spans="1:6" ht="14.25" customHeight="1">
      <c r="A16" s="1" t="s">
        <v>288</v>
      </c>
      <c r="B16" s="99"/>
      <c r="C16" s="99"/>
      <c r="D16" s="99"/>
      <c r="E16" s="99"/>
    </row>
    <row r="17" spans="1:1" ht="14.25" customHeight="1">
      <c r="A17" s="201" t="s">
        <v>289</v>
      </c>
    </row>
  </sheetData>
  <mergeCells count="4">
    <mergeCell ref="A1:F1"/>
    <mergeCell ref="A2:F2"/>
    <mergeCell ref="A3:F3"/>
    <mergeCell ref="A4:F4"/>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zoomScale="85" zoomScaleNormal="85" workbookViewId="0">
      <selection sqref="A1:J1"/>
    </sheetView>
  </sheetViews>
  <sheetFormatPr defaultRowHeight="14.25" customHeight="1"/>
  <cols>
    <col min="1" max="1" width="40.7109375" customWidth="1"/>
    <col min="2" max="9" width="10.7109375" customWidth="1"/>
    <col min="10" max="10" width="40.7109375" customWidth="1"/>
  </cols>
  <sheetData>
    <row r="1" spans="1:10" s="11" customFormat="1" ht="21" customHeight="1">
      <c r="A1" s="218" t="s">
        <v>360</v>
      </c>
      <c r="B1" s="219"/>
      <c r="C1" s="219"/>
      <c r="D1" s="219"/>
      <c r="E1" s="219"/>
      <c r="F1" s="219"/>
      <c r="G1" s="219"/>
      <c r="H1" s="219"/>
      <c r="I1" s="219"/>
      <c r="J1" s="219"/>
    </row>
    <row r="2" spans="1:10" s="11" customFormat="1" ht="14.25" customHeight="1">
      <c r="A2" s="57" t="s">
        <v>151</v>
      </c>
      <c r="B2" s="58"/>
      <c r="C2" s="58"/>
      <c r="D2" s="58"/>
      <c r="E2" s="58"/>
      <c r="F2" s="58"/>
      <c r="G2" s="58"/>
      <c r="H2" s="58"/>
      <c r="I2" s="58"/>
      <c r="J2" s="58"/>
    </row>
    <row r="3" spans="1:10" s="13" customFormat="1" ht="14.25" customHeight="1">
      <c r="A3" s="57" t="s">
        <v>227</v>
      </c>
      <c r="B3" s="58"/>
      <c r="C3" s="58"/>
      <c r="D3" s="58"/>
      <c r="E3" s="58"/>
      <c r="F3" s="58"/>
      <c r="G3" s="58"/>
      <c r="H3" s="58"/>
      <c r="I3" s="58"/>
      <c r="J3" s="58"/>
    </row>
    <row r="4" spans="1:10" s="10" customFormat="1" ht="14.25" customHeight="1">
      <c r="A4" s="256" t="s">
        <v>274</v>
      </c>
      <c r="B4" s="257"/>
      <c r="C4" s="257"/>
      <c r="D4" s="257"/>
      <c r="E4" s="257"/>
      <c r="F4" s="257"/>
      <c r="G4" s="257"/>
      <c r="H4" s="257"/>
      <c r="I4" s="257"/>
      <c r="J4" s="257"/>
    </row>
    <row r="5" spans="1:10" s="10" customFormat="1" ht="27" customHeight="1">
      <c r="A5" s="258" t="s">
        <v>219</v>
      </c>
      <c r="B5" s="14">
        <v>2015</v>
      </c>
      <c r="C5" s="83">
        <v>2020</v>
      </c>
      <c r="D5" s="83">
        <v>2023</v>
      </c>
      <c r="E5" s="83">
        <v>2024</v>
      </c>
      <c r="F5" s="14">
        <v>2015</v>
      </c>
      <c r="G5" s="83">
        <v>2020</v>
      </c>
      <c r="H5" s="83">
        <v>2023</v>
      </c>
      <c r="I5" s="83">
        <v>2024</v>
      </c>
      <c r="J5" s="260" t="s">
        <v>1</v>
      </c>
    </row>
    <row r="6" spans="1:10" s="11" customFormat="1" ht="27" customHeight="1">
      <c r="A6" s="259"/>
      <c r="B6" s="262" t="s">
        <v>218</v>
      </c>
      <c r="C6" s="263"/>
      <c r="D6" s="263"/>
      <c r="E6" s="264"/>
      <c r="F6" s="262" t="s">
        <v>133</v>
      </c>
      <c r="G6" s="263"/>
      <c r="H6" s="263"/>
      <c r="I6" s="264"/>
      <c r="J6" s="261"/>
    </row>
    <row r="7" spans="1:10" s="11" customFormat="1" ht="14.25" customHeight="1">
      <c r="A7" s="43" t="s">
        <v>62</v>
      </c>
      <c r="B7" s="64">
        <v>69</v>
      </c>
      <c r="C7" s="85">
        <v>69</v>
      </c>
      <c r="D7" s="125">
        <v>84</v>
      </c>
      <c r="E7" s="125">
        <v>85</v>
      </c>
      <c r="F7" s="124">
        <v>1317</v>
      </c>
      <c r="G7" s="126">
        <v>1059</v>
      </c>
      <c r="H7" s="127">
        <v>1202</v>
      </c>
      <c r="I7" s="127">
        <v>1217</v>
      </c>
      <c r="J7" s="25" t="s">
        <v>66</v>
      </c>
    </row>
    <row r="8" spans="1:10" s="11" customFormat="1" ht="14.25" customHeight="1">
      <c r="A8" s="31" t="s">
        <v>220</v>
      </c>
      <c r="B8" s="64">
        <v>3</v>
      </c>
      <c r="C8" s="85">
        <v>3</v>
      </c>
      <c r="D8" s="123">
        <v>9</v>
      </c>
      <c r="E8" s="123">
        <v>7</v>
      </c>
      <c r="F8" s="124">
        <v>84</v>
      </c>
      <c r="G8" s="88">
        <v>89</v>
      </c>
      <c r="H8" s="88">
        <v>294</v>
      </c>
      <c r="I8" s="88">
        <v>258</v>
      </c>
      <c r="J8" s="25" t="s">
        <v>63</v>
      </c>
    </row>
    <row r="9" spans="1:10" s="11" customFormat="1" ht="14.25" customHeight="1">
      <c r="A9" s="31" t="s">
        <v>221</v>
      </c>
      <c r="B9" s="64">
        <v>20</v>
      </c>
      <c r="C9" s="85">
        <v>20</v>
      </c>
      <c r="D9" s="123">
        <v>26</v>
      </c>
      <c r="E9" s="123">
        <v>26</v>
      </c>
      <c r="F9" s="124">
        <v>150</v>
      </c>
      <c r="G9" s="88">
        <v>149</v>
      </c>
      <c r="H9" s="88">
        <v>191</v>
      </c>
      <c r="I9" s="88">
        <v>203</v>
      </c>
      <c r="J9" s="25" t="s">
        <v>64</v>
      </c>
    </row>
    <row r="10" spans="1:10" s="1" customFormat="1" ht="14.25" customHeight="1">
      <c r="A10" s="31" t="s">
        <v>222</v>
      </c>
      <c r="B10" s="64">
        <v>41</v>
      </c>
      <c r="C10" s="85">
        <v>39</v>
      </c>
      <c r="D10" s="123">
        <v>42</v>
      </c>
      <c r="E10" s="123">
        <v>44</v>
      </c>
      <c r="F10" s="124">
        <v>988</v>
      </c>
      <c r="G10" s="88">
        <v>684</v>
      </c>
      <c r="H10" s="88">
        <v>616</v>
      </c>
      <c r="I10" s="88">
        <v>646</v>
      </c>
      <c r="J10" s="25" t="s">
        <v>158</v>
      </c>
    </row>
    <row r="11" spans="1:10" ht="14.25" customHeight="1">
      <c r="A11" s="2" t="s">
        <v>223</v>
      </c>
      <c r="B11" s="64">
        <v>1</v>
      </c>
      <c r="C11" s="85">
        <v>2</v>
      </c>
      <c r="D11" s="123">
        <v>2</v>
      </c>
      <c r="E11" s="123">
        <v>2</v>
      </c>
      <c r="F11" s="124">
        <v>6</v>
      </c>
      <c r="G11" s="88">
        <v>15</v>
      </c>
      <c r="H11" s="88">
        <v>14</v>
      </c>
      <c r="I11" s="88">
        <v>15</v>
      </c>
      <c r="J11" s="55" t="s">
        <v>65</v>
      </c>
    </row>
    <row r="12" spans="1:10" ht="14.25" customHeight="1">
      <c r="A12" s="109" t="s">
        <v>252</v>
      </c>
      <c r="B12" s="103">
        <v>4</v>
      </c>
      <c r="C12" s="128">
        <v>5</v>
      </c>
      <c r="D12" s="123">
        <v>5</v>
      </c>
      <c r="E12" s="123">
        <v>6</v>
      </c>
      <c r="F12" s="124">
        <v>89</v>
      </c>
      <c r="G12" s="88">
        <v>122</v>
      </c>
      <c r="H12" s="88">
        <v>87</v>
      </c>
      <c r="I12" s="88">
        <v>95</v>
      </c>
      <c r="J12" s="56" t="s">
        <v>225</v>
      </c>
    </row>
    <row r="13" spans="1:10" ht="16.899999999999999" customHeight="1">
      <c r="A13" s="41" t="s">
        <v>224</v>
      </c>
      <c r="B13" s="64" t="s">
        <v>275</v>
      </c>
      <c r="C13" s="85">
        <v>1</v>
      </c>
      <c r="D13" s="123">
        <v>1</v>
      </c>
      <c r="E13" s="123">
        <v>1</v>
      </c>
      <c r="F13" s="129" t="s">
        <v>275</v>
      </c>
      <c r="G13" s="88">
        <v>15</v>
      </c>
      <c r="H13" s="88">
        <v>11</v>
      </c>
      <c r="I13" s="88">
        <v>14</v>
      </c>
      <c r="J13" s="56" t="s">
        <v>226</v>
      </c>
    </row>
    <row r="14" spans="1:10" s="202" customFormat="1" ht="16.899999999999999" customHeight="1">
      <c r="A14" s="199" t="s">
        <v>292</v>
      </c>
      <c r="B14" s="199"/>
      <c r="C14" s="199"/>
      <c r="D14" s="199"/>
      <c r="E14" s="199"/>
      <c r="F14" s="199"/>
      <c r="G14" s="199"/>
      <c r="H14" s="199"/>
      <c r="I14" s="199"/>
      <c r="J14" s="199"/>
    </row>
    <row r="15" spans="1:10" s="203" customFormat="1" ht="14.25" customHeight="1">
      <c r="A15" s="202" t="s">
        <v>293</v>
      </c>
      <c r="B15" s="202"/>
      <c r="C15" s="202"/>
      <c r="D15" s="202"/>
      <c r="E15" s="202"/>
      <c r="F15" s="202"/>
      <c r="G15" s="202"/>
      <c r="H15" s="202"/>
      <c r="I15" s="202"/>
      <c r="J15" s="202"/>
    </row>
  </sheetData>
  <mergeCells count="6">
    <mergeCell ref="A1:J1"/>
    <mergeCell ref="A4:J4"/>
    <mergeCell ref="A5:A6"/>
    <mergeCell ref="J5:J6"/>
    <mergeCell ref="B6:E6"/>
    <mergeCell ref="F6:I6"/>
  </mergeCells>
  <pageMargins left="0.7" right="0.7" top="0.75" bottom="0.75" header="0.3" footer="0.3"/>
  <pageSetup paperSize="9" scale="7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Normal="100" workbookViewId="0">
      <selection sqref="A1:F1"/>
    </sheetView>
  </sheetViews>
  <sheetFormatPr defaultRowHeight="14.25" customHeight="1"/>
  <cols>
    <col min="1" max="1" width="33.7109375" customWidth="1"/>
    <col min="2" max="5" width="10.7109375" customWidth="1"/>
    <col min="6" max="6" width="33.7109375" customWidth="1"/>
  </cols>
  <sheetData>
    <row r="1" spans="1:9" s="5" customFormat="1" ht="21" customHeight="1">
      <c r="A1" s="226" t="s">
        <v>359</v>
      </c>
      <c r="B1" s="227"/>
      <c r="C1" s="227"/>
      <c r="D1" s="227"/>
      <c r="E1" s="227"/>
      <c r="F1" s="227"/>
    </row>
    <row r="2" spans="1:9" s="5" customFormat="1" ht="14.25" customHeight="1">
      <c r="A2" s="61" t="s">
        <v>157</v>
      </c>
      <c r="B2" s="52"/>
      <c r="C2" s="52"/>
      <c r="D2" s="52"/>
      <c r="E2" s="52"/>
      <c r="F2" s="52"/>
    </row>
    <row r="3" spans="1:9" s="5" customFormat="1" ht="14.25" customHeight="1">
      <c r="A3" s="228" t="s">
        <v>228</v>
      </c>
      <c r="B3" s="229"/>
      <c r="C3" s="229"/>
      <c r="D3" s="229"/>
      <c r="E3" s="229"/>
      <c r="F3" s="229"/>
    </row>
    <row r="4" spans="1:9" s="5" customFormat="1" ht="14.25" customHeight="1">
      <c r="A4" s="62" t="s">
        <v>265</v>
      </c>
      <c r="B4" s="53"/>
      <c r="C4" s="53"/>
      <c r="D4" s="53"/>
      <c r="E4" s="53"/>
      <c r="F4" s="53"/>
    </row>
    <row r="5" spans="1:9" s="1" customFormat="1" ht="20.100000000000001" customHeight="1">
      <c r="A5" s="18" t="s">
        <v>0</v>
      </c>
      <c r="B5" s="19">
        <v>2015</v>
      </c>
      <c r="C5" s="40">
        <v>2020</v>
      </c>
      <c r="D5" s="40">
        <v>2023</v>
      </c>
      <c r="E5" s="19">
        <v>2024</v>
      </c>
      <c r="F5" s="21" t="s">
        <v>1</v>
      </c>
    </row>
    <row r="6" spans="1:9" s="9" customFormat="1" ht="14.25" customHeight="1">
      <c r="A6" s="31" t="s">
        <v>239</v>
      </c>
      <c r="B6" s="92">
        <v>101</v>
      </c>
      <c r="C6" s="92">
        <v>111</v>
      </c>
      <c r="D6" s="118">
        <v>122</v>
      </c>
      <c r="E6" s="118">
        <v>135</v>
      </c>
      <c r="F6" s="22" t="s">
        <v>240</v>
      </c>
    </row>
    <row r="7" spans="1:9" s="2" customFormat="1" ht="14.25" customHeight="1">
      <c r="A7" s="31" t="s">
        <v>230</v>
      </c>
      <c r="B7" s="93"/>
      <c r="C7" s="93"/>
      <c r="D7" s="119"/>
      <c r="E7" s="119"/>
      <c r="F7" s="22" t="s">
        <v>231</v>
      </c>
      <c r="I7" s="172"/>
    </row>
    <row r="8" spans="1:9" s="2" customFormat="1" ht="14.25" customHeight="1">
      <c r="A8" s="31" t="s">
        <v>139</v>
      </c>
      <c r="B8" s="92">
        <v>7983</v>
      </c>
      <c r="C8" s="92">
        <v>8170</v>
      </c>
      <c r="D8" s="118">
        <v>8796</v>
      </c>
      <c r="E8" s="118">
        <v>8932</v>
      </c>
      <c r="F8" s="22" t="s">
        <v>67</v>
      </c>
    </row>
    <row r="9" spans="1:9" s="2" customFormat="1" ht="14.25" customHeight="1">
      <c r="A9" s="31" t="s">
        <v>140</v>
      </c>
      <c r="B9" s="91">
        <v>32</v>
      </c>
      <c r="C9" s="91">
        <v>33.799999999999997</v>
      </c>
      <c r="D9" s="122">
        <v>37.200000000000003</v>
      </c>
      <c r="E9" s="122">
        <v>38.1</v>
      </c>
      <c r="F9" s="22" t="s">
        <v>159</v>
      </c>
      <c r="H9" s="105"/>
      <c r="I9" s="80"/>
    </row>
    <row r="10" spans="1:9" s="2" customFormat="1" ht="14.25" customHeight="1">
      <c r="A10" s="30" t="s">
        <v>229</v>
      </c>
      <c r="B10" s="93"/>
      <c r="C10" s="93"/>
      <c r="D10" s="119"/>
      <c r="E10" s="119"/>
      <c r="F10" s="22" t="s">
        <v>232</v>
      </c>
    </row>
    <row r="11" spans="1:9" s="2" customFormat="1" ht="14.25" customHeight="1">
      <c r="A11" s="30" t="s">
        <v>139</v>
      </c>
      <c r="B11" s="92">
        <v>7609</v>
      </c>
      <c r="C11" s="92">
        <v>7269</v>
      </c>
      <c r="D11" s="118">
        <v>8069</v>
      </c>
      <c r="E11" s="118">
        <v>8432</v>
      </c>
      <c r="F11" s="22" t="s">
        <v>67</v>
      </c>
    </row>
    <row r="12" spans="1:9" s="2" customFormat="1" ht="14.25" customHeight="1">
      <c r="A12" s="31" t="s">
        <v>140</v>
      </c>
      <c r="B12" s="91">
        <v>30.5</v>
      </c>
      <c r="C12" s="91">
        <v>30.1</v>
      </c>
      <c r="D12" s="122">
        <v>34.200000000000003</v>
      </c>
      <c r="E12" s="122">
        <v>35.9</v>
      </c>
      <c r="F12" s="23" t="s">
        <v>159</v>
      </c>
      <c r="H12" s="80"/>
    </row>
    <row r="13" spans="1:9" s="2" customFormat="1" ht="14.25" customHeight="1">
      <c r="A13" s="31" t="s">
        <v>141</v>
      </c>
      <c r="B13" s="92">
        <v>190</v>
      </c>
      <c r="C13" s="92">
        <v>221</v>
      </c>
      <c r="D13" s="118">
        <v>210</v>
      </c>
      <c r="E13" s="118">
        <v>382</v>
      </c>
      <c r="F13" s="22" t="s">
        <v>68</v>
      </c>
    </row>
    <row r="14" spans="1:9" s="6" customFormat="1" ht="16.899999999999999" customHeight="1">
      <c r="A14" s="265" t="s">
        <v>241</v>
      </c>
      <c r="B14" s="266"/>
      <c r="C14" s="266"/>
      <c r="D14" s="266"/>
      <c r="E14" s="266"/>
      <c r="F14" s="266"/>
    </row>
    <row r="15" spans="1:9" s="6" customFormat="1" ht="16.899999999999999" customHeight="1">
      <c r="A15" s="267" t="s">
        <v>242</v>
      </c>
      <c r="B15" s="268"/>
      <c r="C15" s="268"/>
      <c r="D15" s="268"/>
      <c r="E15" s="268"/>
      <c r="F15" s="268"/>
    </row>
    <row r="16" spans="1:9" ht="14.25" customHeight="1">
      <c r="A16" s="171"/>
      <c r="B16" s="171"/>
      <c r="C16" s="171"/>
      <c r="D16" s="171"/>
      <c r="E16" s="171"/>
      <c r="F16" s="171"/>
    </row>
    <row r="21" spans="4:5" ht="14.25" customHeight="1">
      <c r="D21" s="87"/>
      <c r="E21" s="87"/>
    </row>
  </sheetData>
  <mergeCells count="4">
    <mergeCell ref="A14:F14"/>
    <mergeCell ref="A15:F15"/>
    <mergeCell ref="A1:F1"/>
    <mergeCell ref="A3:F3"/>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145" zoomScaleNormal="145" workbookViewId="0">
      <selection sqref="A1:E1"/>
    </sheetView>
  </sheetViews>
  <sheetFormatPr defaultColWidth="8.7109375" defaultRowHeight="14.25" customHeight="1"/>
  <cols>
    <col min="1" max="1" width="30.7109375" style="10" customWidth="1"/>
    <col min="2" max="2" width="6.7109375" style="10" customWidth="1"/>
    <col min="3" max="4" width="16.5703125" style="10" customWidth="1"/>
    <col min="5" max="5" width="30.7109375" style="10" customWidth="1"/>
    <col min="6" max="16384" width="8.7109375" style="10"/>
  </cols>
  <sheetData>
    <row r="1" spans="1:8" s="11" customFormat="1" ht="21" customHeight="1">
      <c r="A1" s="218" t="s">
        <v>358</v>
      </c>
      <c r="B1" s="219"/>
      <c r="C1" s="219"/>
      <c r="D1" s="219"/>
      <c r="E1" s="219"/>
    </row>
    <row r="2" spans="1:8" s="13" customFormat="1" ht="14.25" customHeight="1">
      <c r="A2" s="222" t="s">
        <v>253</v>
      </c>
      <c r="B2" s="223"/>
      <c r="C2" s="223"/>
      <c r="D2" s="223"/>
      <c r="E2" s="223"/>
    </row>
    <row r="3" spans="1:8" ht="75" customHeight="1">
      <c r="A3" s="271" t="s">
        <v>0</v>
      </c>
      <c r="B3" s="272"/>
      <c r="C3" s="40" t="s">
        <v>233</v>
      </c>
      <c r="D3" s="40" t="s">
        <v>254</v>
      </c>
      <c r="E3" s="21" t="s">
        <v>1</v>
      </c>
    </row>
    <row r="4" spans="1:8" s="11" customFormat="1" ht="14.25" customHeight="1">
      <c r="A4" s="46" t="s">
        <v>134</v>
      </c>
      <c r="B4" s="15">
        <v>2015</v>
      </c>
      <c r="C4" s="94">
        <v>115249</v>
      </c>
      <c r="D4" s="95">
        <v>248477.8</v>
      </c>
      <c r="E4" s="24" t="s">
        <v>59</v>
      </c>
      <c r="H4" s="105"/>
    </row>
    <row r="5" spans="1:8" s="11" customFormat="1" ht="14.25" customHeight="1">
      <c r="A5" s="46"/>
      <c r="B5" s="15">
        <v>2020</v>
      </c>
      <c r="C5" s="156">
        <v>68642</v>
      </c>
      <c r="D5" s="96">
        <v>218664.5</v>
      </c>
      <c r="E5" s="24"/>
      <c r="H5" s="105"/>
    </row>
    <row r="6" spans="1:8" s="11" customFormat="1" ht="14.25" customHeight="1">
      <c r="A6" s="46"/>
      <c r="B6" s="15">
        <v>2023</v>
      </c>
      <c r="C6" s="156">
        <v>56305</v>
      </c>
      <c r="D6" s="86">
        <v>221595.6</v>
      </c>
      <c r="E6" s="24"/>
      <c r="H6" s="105"/>
    </row>
    <row r="7" spans="1:8" s="11" customFormat="1" ht="14.25" customHeight="1">
      <c r="A7" s="46"/>
      <c r="B7" s="16">
        <v>2024</v>
      </c>
      <c r="C7" s="113">
        <v>52505</v>
      </c>
      <c r="D7" s="113">
        <v>250865.4</v>
      </c>
      <c r="E7" s="24"/>
      <c r="H7" s="105"/>
    </row>
    <row r="8" spans="1:8" s="11" customFormat="1" ht="14.25" customHeight="1">
      <c r="A8" s="278" t="s">
        <v>142</v>
      </c>
      <c r="B8" s="279"/>
      <c r="C8" s="114">
        <v>54953</v>
      </c>
      <c r="D8" s="116">
        <v>184763.8</v>
      </c>
      <c r="E8" s="24" t="s">
        <v>69</v>
      </c>
      <c r="G8" s="130"/>
      <c r="H8" s="131"/>
    </row>
    <row r="9" spans="1:8" s="11" customFormat="1" ht="14.25" customHeight="1">
      <c r="A9" s="269" t="s">
        <v>71</v>
      </c>
      <c r="B9" s="270"/>
      <c r="C9" s="97"/>
      <c r="D9" s="98"/>
      <c r="E9" s="23" t="s">
        <v>72</v>
      </c>
    </row>
    <row r="10" spans="1:8" s="11" customFormat="1" ht="14.25" customHeight="1">
      <c r="A10" s="276" t="s">
        <v>143</v>
      </c>
      <c r="B10" s="277"/>
      <c r="C10" s="115">
        <v>11803</v>
      </c>
      <c r="D10" s="117">
        <v>101189</v>
      </c>
      <c r="E10" s="22" t="s">
        <v>236</v>
      </c>
    </row>
    <row r="11" spans="1:8" s="11" customFormat="1" ht="14.25" customHeight="1">
      <c r="A11" s="269" t="s">
        <v>234</v>
      </c>
      <c r="B11" s="270"/>
      <c r="C11" s="115">
        <v>13811</v>
      </c>
      <c r="D11" s="204">
        <v>34621.4</v>
      </c>
      <c r="E11" s="22" t="s">
        <v>235</v>
      </c>
    </row>
    <row r="12" spans="1:8" s="11" customFormat="1" ht="14.25" customHeight="1">
      <c r="A12" s="44" t="s">
        <v>237</v>
      </c>
      <c r="B12" s="45"/>
      <c r="C12" s="115">
        <v>28343</v>
      </c>
      <c r="D12" s="117">
        <v>42102.1</v>
      </c>
      <c r="E12" s="22" t="s">
        <v>238</v>
      </c>
    </row>
    <row r="13" spans="1:8" s="13" customFormat="1" ht="27" customHeight="1">
      <c r="A13" s="276" t="s">
        <v>160</v>
      </c>
      <c r="B13" s="277"/>
      <c r="C13" s="97">
        <v>25</v>
      </c>
      <c r="D13" s="98">
        <v>68.400000000000006</v>
      </c>
      <c r="E13" s="22" t="s">
        <v>163</v>
      </c>
    </row>
    <row r="14" spans="1:8" s="11" customFormat="1" ht="14.25" customHeight="1">
      <c r="A14" s="278" t="s">
        <v>144</v>
      </c>
      <c r="B14" s="279"/>
      <c r="C14" s="114">
        <v>21742</v>
      </c>
      <c r="D14" s="116">
        <v>66101.600000000006</v>
      </c>
      <c r="E14" s="24" t="s">
        <v>70</v>
      </c>
    </row>
    <row r="15" spans="1:8" s="11" customFormat="1" ht="14.25" customHeight="1">
      <c r="A15" s="276" t="s">
        <v>71</v>
      </c>
      <c r="B15" s="277"/>
      <c r="C15" s="115"/>
      <c r="D15" s="98"/>
      <c r="E15" s="22" t="s">
        <v>72</v>
      </c>
    </row>
    <row r="16" spans="1:8" s="11" customFormat="1" ht="14.25" customHeight="1">
      <c r="A16" s="276" t="s">
        <v>145</v>
      </c>
      <c r="B16" s="277"/>
      <c r="C16" s="115">
        <v>832</v>
      </c>
      <c r="D16" s="117">
        <v>6952.3</v>
      </c>
      <c r="E16" s="22" t="s">
        <v>73</v>
      </c>
    </row>
    <row r="17" spans="1:7" s="11" customFormat="1" ht="14.25" customHeight="1">
      <c r="A17" s="276" t="s">
        <v>146</v>
      </c>
      <c r="B17" s="277"/>
      <c r="C17" s="115">
        <v>13416</v>
      </c>
      <c r="D17" s="117">
        <v>12737.7</v>
      </c>
      <c r="E17" s="22" t="s">
        <v>255</v>
      </c>
    </row>
    <row r="18" spans="1:7" s="11" customFormat="1" ht="14.25" customHeight="1">
      <c r="A18" s="276" t="s">
        <v>147</v>
      </c>
      <c r="B18" s="277"/>
      <c r="C18" s="115">
        <v>2</v>
      </c>
      <c r="D18" s="117">
        <v>1.6</v>
      </c>
      <c r="E18" s="22" t="s">
        <v>74</v>
      </c>
    </row>
    <row r="19" spans="1:7" s="11" customFormat="1" ht="14.25" customHeight="1">
      <c r="A19" s="276" t="s">
        <v>148</v>
      </c>
      <c r="B19" s="277"/>
      <c r="C19" s="120" t="s">
        <v>313</v>
      </c>
      <c r="D19" s="98">
        <v>1438.2</v>
      </c>
      <c r="E19" s="22" t="s">
        <v>75</v>
      </c>
    </row>
    <row r="20" spans="1:7" s="13" customFormat="1" ht="27" customHeight="1">
      <c r="A20" s="274" t="s">
        <v>161</v>
      </c>
      <c r="B20" s="275"/>
      <c r="C20" s="120">
        <v>7061</v>
      </c>
      <c r="D20" s="121">
        <v>44920.9</v>
      </c>
      <c r="E20" s="27" t="s">
        <v>164</v>
      </c>
    </row>
    <row r="21" spans="1:7" s="13" customFormat="1" ht="51" customHeight="1">
      <c r="A21" s="274" t="s">
        <v>162</v>
      </c>
      <c r="B21" s="275"/>
      <c r="C21" s="97">
        <v>7</v>
      </c>
      <c r="D21" s="98">
        <v>13.5</v>
      </c>
      <c r="E21" s="27" t="s">
        <v>165</v>
      </c>
    </row>
    <row r="22" spans="1:7" s="13" customFormat="1" ht="12">
      <c r="A22" s="75"/>
      <c r="B22" s="76"/>
      <c r="C22" s="77"/>
      <c r="D22" s="78"/>
      <c r="E22" s="27"/>
    </row>
    <row r="23" spans="1:7" s="11" customFormat="1" ht="34.9" customHeight="1">
      <c r="A23" s="245" t="s">
        <v>276</v>
      </c>
      <c r="B23" s="273"/>
      <c r="C23" s="273"/>
      <c r="D23" s="273"/>
      <c r="E23" s="273"/>
      <c r="F23" s="59"/>
      <c r="G23" s="67"/>
    </row>
    <row r="24" spans="1:7" s="11" customFormat="1" ht="40.9" customHeight="1">
      <c r="A24" s="245" t="s">
        <v>277</v>
      </c>
      <c r="B24" s="245"/>
      <c r="C24" s="245"/>
      <c r="D24" s="245"/>
      <c r="E24" s="245"/>
      <c r="F24" s="59"/>
    </row>
  </sheetData>
  <mergeCells count="18">
    <mergeCell ref="A1:E1"/>
    <mergeCell ref="A2:E2"/>
    <mergeCell ref="A17:B17"/>
    <mergeCell ref="A18:B18"/>
    <mergeCell ref="A19:B19"/>
    <mergeCell ref="A13:B13"/>
    <mergeCell ref="A14:B14"/>
    <mergeCell ref="A15:B15"/>
    <mergeCell ref="A16:B16"/>
    <mergeCell ref="A8:B8"/>
    <mergeCell ref="A9:B9"/>
    <mergeCell ref="A10:B10"/>
    <mergeCell ref="A11:B11"/>
    <mergeCell ref="A3:B3"/>
    <mergeCell ref="A24:E24"/>
    <mergeCell ref="A23:E23"/>
    <mergeCell ref="A20:B20"/>
    <mergeCell ref="A21:B21"/>
  </mergeCells>
  <pageMargins left="0.7" right="0.7" top="0.75" bottom="0.75" header="0.3" footer="0.3"/>
  <pageSetup paperSize="9" scale="97" orientation="landscape" horizont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930D12-1C1E-4128-B207-4B6F098AFB50}">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8D2CD27-2EE7-4189-8CAA-B9C2780782C2}">
  <ds:schemaRefs>
    <ds:schemaRef ds:uri="http://schemas.microsoft.com/sharepoint/v3/contenttype/forms"/>
  </ds:schemaRefs>
</ds:datastoreItem>
</file>

<file path=customXml/itemProps3.xml><?xml version="1.0" encoding="utf-8"?>
<ds:datastoreItem xmlns:ds="http://schemas.openxmlformats.org/officeDocument/2006/customXml" ds:itemID="{76D56D97-C10F-4F9D-B85B-3DB752844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Tabl. 1 (62).</vt:lpstr>
      <vt:lpstr>Tabl. 2 (63).</vt:lpstr>
      <vt:lpstr>Tabl. 3 (64).</vt:lpstr>
      <vt:lpstr>Tabl. 4 (65).</vt:lpstr>
      <vt:lpstr>Tabl. 5 (66).</vt:lpstr>
      <vt:lpstr>Tabl. 6 (67).</vt:lpstr>
      <vt:lpstr>Tabl. 7 (68).</vt:lpstr>
      <vt:lpstr>Tabl. 8 (69)</vt:lpstr>
      <vt:lpstr>Tabl. 9 (70).</vt:lpstr>
      <vt:lpstr>Tabl. 10 (71)</vt:lpstr>
      <vt:lpstr>Tabl. 11 (72).</vt:lpstr>
      <vt:lpstr>Tabl. 12 (73).</vt:lpstr>
    </vt:vector>
  </TitlesOfParts>
  <Company>Statystyka Publiczna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Kopacka Ewa</dc:creator>
  <cp:lastModifiedBy>Krupińska Aleksandra</cp:lastModifiedBy>
  <cp:lastPrinted>2023-11-28T13:34:52Z</cp:lastPrinted>
  <dcterms:created xsi:type="dcterms:W3CDTF">2014-01-09T12:58:52Z</dcterms:created>
  <dcterms:modified xsi:type="dcterms:W3CDTF">2026-01-09T11:00:50Z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